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150" windowWidth="20730" windowHeight="11760" activeTab="1"/>
  </bookViews>
  <sheets>
    <sheet name="Тарифи на ТЕ" sheetId="1" r:id="rId1"/>
    <sheet name="ГВП 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'ГВП '!$C$31:$G$55</definedName>
    <definedName name="_xlnm.Print_Area" localSheetId="0">'Тарифи на ТЕ'!$D$368:$I$419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[8]скрыть!$B$4:$B$9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[10]Лист1!$C$4:$C$11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45621"/>
</workbook>
</file>

<file path=xl/calcChain.xml><?xml version="1.0" encoding="utf-8"?>
<calcChain xmlns="http://schemas.openxmlformats.org/spreadsheetml/2006/main">
  <c r="G51" i="2" l="1"/>
  <c r="F51" i="2"/>
  <c r="E51" i="2"/>
  <c r="G23" i="2"/>
  <c r="F23" i="2"/>
  <c r="E23" i="2"/>
  <c r="I195" i="1"/>
  <c r="H148" i="1"/>
  <c r="H149" i="1" s="1"/>
  <c r="H195" i="1" l="1"/>
  <c r="G195" i="1"/>
  <c r="I96" i="1"/>
  <c r="G96" i="1" l="1"/>
  <c r="H96" i="1"/>
</calcChain>
</file>

<file path=xl/sharedStrings.xml><?xml version="1.0" encoding="utf-8"?>
<sst xmlns="http://schemas.openxmlformats.org/spreadsheetml/2006/main" count="710" uniqueCount="161">
  <si>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</si>
  <si>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</si>
  <si>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</si>
  <si>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</si>
  <si>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</si>
  <si>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</si>
  <si>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</si>
  <si>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</si>
  <si>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 xml:space="preserve">для потреб населення  </t>
  </si>
  <si>
    <t>для потреб бюджетних установ</t>
  </si>
  <si>
    <t xml:space="preserve">для потреб інших споживачів 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</si>
  <si>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</si>
  <si>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</si>
  <si>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</si>
  <si>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</si>
  <si>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</si>
  <si>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</si>
  <si>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</si>
  <si>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</si>
  <si>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</si>
  <si>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</si>
  <si>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</si>
  <si>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</si>
  <si>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</si>
  <si>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</si>
  <si>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</si>
  <si>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</si>
  <si>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</si>
  <si>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</si>
  <si>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</si>
  <si>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</si>
  <si>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</si>
  <si>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</si>
  <si>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</si>
  <si>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</si>
  <si>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</si>
  <si>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</si>
  <si>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</si>
  <si>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</si>
  <si>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</si>
  <si>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</si>
  <si>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</si>
  <si>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</si>
  <si>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</si>
  <si>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</si>
  <si>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</si>
  <si>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</si>
  <si>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</si>
  <si>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</si>
  <si>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</si>
  <si>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</si>
  <si>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</si>
  <si>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</si>
  <si>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</si>
  <si>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</si>
  <si>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Розрахунковий прибуток, усього *, зокрема:</t>
  </si>
  <si>
    <t>6.1</t>
  </si>
  <si>
    <t>податок на прибуток</t>
  </si>
  <si>
    <t>6.2</t>
  </si>
  <si>
    <t>на розвиток виробництва (виробничі інвестиції)</t>
  </si>
  <si>
    <t>6.3</t>
  </si>
  <si>
    <t xml:space="preserve"> інше використання  прибутку </t>
  </si>
  <si>
    <t>7</t>
  </si>
  <si>
    <t>Податок на додану вартість</t>
  </si>
  <si>
    <t>8</t>
  </si>
  <si>
    <t>Відпуск теплової енергії з колекторів власних котелень, Гкал</t>
  </si>
  <si>
    <t>Директор ТОВ "НіжинТеплоМережі"</t>
  </si>
  <si>
    <t>Любов ІСАЄНКО</t>
  </si>
  <si>
    <t>Додаток 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</si>
  <si>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</si>
  <si>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утримання та ремонт ЦТП</t>
  </si>
  <si>
    <t>(п.1+п.2+п.3+п.4+п.5+п.6+п7+п.8)</t>
  </si>
  <si>
    <t>Структура тарифів на транспортування теплової енергії без урахування витрат на утримання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</si>
  <si>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</si>
  <si>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</si>
  <si>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</si>
  <si>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7.1</t>
  </si>
  <si>
    <t>7.2</t>
  </si>
  <si>
    <t>7.3</t>
  </si>
  <si>
    <t>9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</si>
  <si>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</si>
  <si>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</si>
  <si>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</si>
  <si>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Тарифи, грн/Гкал</t>
  </si>
  <si>
    <t>Тарифи на транспортуання  теплової енергії з урахування витрат на утримання та ремонт ЦТП</t>
  </si>
  <si>
    <t>Структура тарифів на транспортування теплової енергії  з урахування витрат на утримання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</si>
  <si>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</si>
  <si>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</si>
  <si>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8.1</t>
  </si>
  <si>
    <t>8.2</t>
  </si>
  <si>
    <t>8.3</t>
  </si>
  <si>
    <t>10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</si>
  <si>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</si>
  <si>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</si>
  <si>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</si>
  <si>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</si>
  <si>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</si>
  <si>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</si>
  <si>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</si>
  <si>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</si>
  <si>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</si>
  <si>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</si>
  <si>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</si>
  <si>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</si>
  <si>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</si>
  <si>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</si>
  <si>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</si>
  <si>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</si>
  <si>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</si>
  <si>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</si>
  <si>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</si>
  <si>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</si>
  <si>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</si>
  <si>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утримання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</si>
  <si>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</si>
  <si>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</si>
  <si>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</si>
  <si>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</si>
  <si>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</si>
  <si>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</si>
  <si>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Додаток 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</si>
  <si>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</si>
  <si>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утримання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</si>
  <si>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</si>
  <si>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</si>
  <si>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</si>
  <si>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11</t>
  </si>
  <si>
    <t>12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</si>
  <si>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</si>
  <si>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</si>
  <si>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</si>
  <si>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</si>
  <si>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</si>
  <si>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</si>
  <si>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</si>
  <si>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</si>
  <si>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</si>
  <si>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</si>
  <si>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</si>
  <si>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</si>
  <si>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 xml:space="preserve">Для потреб населення  </t>
  </si>
  <si>
    <t>Для потреб бюджетних установ</t>
  </si>
  <si>
    <t>Для потреб інших споживачів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</si>
  <si>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</si>
  <si>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</si>
  <si>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</si>
  <si>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</si>
  <si>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</si>
  <si>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</si>
  <si>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</si>
  <si>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</si>
  <si>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</si>
  <si>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</si>
  <si>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</si>
  <si>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Плановані тарифи на послуги</t>
  </si>
  <si>
    <t>5.</t>
  </si>
  <si>
    <t>6.</t>
  </si>
  <si>
    <t>Плановані тарифи на послуги з ПДВ</t>
  </si>
  <si>
    <t>Додаток   10</t>
  </si>
  <si>
    <t>Структура тарифів на послугу з  постачання гарячої води  з урахуванням витрат на утримання та ремонт ЦТП Товариства з обмеженою відповідальністю "НіжинТеплоМережі"</t>
  </si>
  <si>
    <t xml:space="preserve"> № 468         від  11.09.2025 р.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</si>
</sst>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3" formatCode="_-* #,##0.00\ _₽_-;\-* #,##0.00\ _₽_-;_-* &quot;-&quot;??\ _₽_-;_-@_-"/>
    <numFmt numFmtId="164" formatCode="#,##0.000000"/>
    <numFmt numFmtId="165" formatCode="0.0000"/>
    <numFmt numFmtId="166" formatCode="_-* #,##0.00\ _г_р_н_._-;\-* #,##0.00\ _г_р_н_._-;_-* &quot;-&quot;??\ _г_р_н_._-;_-@_-"/>
    <numFmt numFmtId="167" formatCode="#,##0.000"/>
    <numFmt numFmtId="168" formatCode="_-* #,##0.00&quot;р.&quot;_-;\-* #,##0.00&quot;р.&quot;_-;_-* &quot;-&quot;??&quot;р.&quot;_-;_-@_-"/>
    <numFmt numFmtId="169" formatCode="0.0"/>
    <numFmt numFmtId="170" formatCode="_-* #,##0\ _р_._-;\-* #,##0\ _р_._-;_-* &quot;-&quot;\ _р_._-;_-@_-"/>
    <numFmt numFmtId="171" formatCode="_-* #,##0.00\ _р_._-;\-* #,##0.00\ _р_._-;_-* &quot;-&quot;??\ _р_._-;_-@_-"/>
    <numFmt numFmtId="172" formatCode="_-* #,##0\ _к_._-;\-* #,##0\ _к_._-;_-* &quot;-&quot;\ _к_._-;_-@_-"/>
    <numFmt numFmtId="173" formatCode="_(* #,##0.00_);_(* \(#,##0.00\);_(* &quot;-&quot;??_);_(@_)"/>
    <numFmt numFmtId="174" formatCode="_-* #,##0.00_₴_-;\-* #,##0.00_₴_-;_-* &quot;-&quot;??_₴_-;_-@_-"/>
    <numFmt numFmtId="175" formatCode="_-* #,##0.00_р_._-;\-* #,##0.00_р_._-;_-* &quot;-&quot;??_р_._-;_-@_-"/>
    <numFmt numFmtId="176" formatCode="_-* #,##0.0\ _г_р_н_._-;\-* #,##0.0\ _г_р_н_._-;_-* &quot;-&quot;??\ _г_р_н_._-;_-@_-"/>
  </numFmts>
  <fonts count="7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65">
    <xf numFmtId="0" fontId="0" fillId="0" borderId="0"/>
    <xf numFmtId="0" fontId="4" fillId="0" borderId="0"/>
    <xf numFmtId="0" fontId="1" fillId="0" borderId="0"/>
    <xf numFmtId="0" fontId="1" fillId="0" borderId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4" borderId="0" applyNumberFormat="0" applyBorder="0" applyAlignment="0" applyProtection="0"/>
    <xf numFmtId="0" fontId="21" fillId="7" borderId="0" applyNumberFormat="0" applyBorder="0" applyAlignment="0" applyProtection="0"/>
    <xf numFmtId="0" fontId="21" fillId="5" borderId="0" applyNumberFormat="0" applyBorder="0" applyAlignment="0" applyProtection="0"/>
    <xf numFmtId="0" fontId="22" fillId="8" borderId="0" applyNumberFormat="0" applyBorder="0" applyAlignment="0" applyProtection="0"/>
    <xf numFmtId="0" fontId="22" fillId="9" borderId="0" applyNumberFormat="0" applyBorder="0" applyAlignment="0" applyProtection="0"/>
    <xf numFmtId="0" fontId="22" fillId="8" borderId="0" applyNumberFormat="0" applyBorder="0" applyAlignment="0" applyProtection="0"/>
    <xf numFmtId="0" fontId="22" fillId="10" borderId="0" applyNumberFormat="0" applyBorder="0" applyAlignment="0" applyProtection="0"/>
    <xf numFmtId="0" fontId="22" fillId="11" borderId="0" applyNumberFormat="0" applyBorder="0" applyAlignment="0" applyProtection="0"/>
    <xf numFmtId="0" fontId="22" fillId="12" borderId="0" applyNumberFormat="0" applyBorder="0" applyAlignment="0" applyProtection="0"/>
    <xf numFmtId="0" fontId="22" fillId="11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4" borderId="0" applyNumberFormat="0" applyBorder="0" applyAlignment="0" applyProtection="0"/>
    <xf numFmtId="0" fontId="22" fillId="6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6" borderId="0" applyNumberFormat="0" applyBorder="0" applyAlignment="0" applyProtection="0"/>
    <xf numFmtId="0" fontId="22" fillId="5" borderId="0" applyNumberFormat="0" applyBorder="0" applyAlignment="0" applyProtection="0"/>
    <xf numFmtId="0" fontId="22" fillId="7" borderId="0" applyNumberFormat="0" applyBorder="0" applyAlignment="0" applyProtection="0"/>
    <xf numFmtId="0" fontId="22" fillId="18" borderId="0" applyNumberFormat="0" applyBorder="0" applyAlignment="0" applyProtection="0"/>
    <xf numFmtId="0" fontId="22" fillId="7" borderId="0" applyNumberFormat="0" applyBorder="0" applyAlignment="0" applyProtection="0"/>
    <xf numFmtId="0" fontId="22" fillId="7" borderId="0" applyNumberFormat="0" applyBorder="0" applyAlignment="0" applyProtection="0"/>
    <xf numFmtId="0" fontId="22" fillId="5" borderId="0" applyNumberFormat="0" applyBorder="0" applyAlignment="0" applyProtection="0"/>
    <xf numFmtId="0" fontId="22" fillId="19" borderId="0" applyNumberFormat="0" applyBorder="0" applyAlignment="0" applyProtection="0"/>
    <xf numFmtId="0" fontId="22" fillId="5" borderId="0" applyNumberFormat="0" applyBorder="0" applyAlignment="0" applyProtection="0"/>
    <xf numFmtId="0" fontId="22" fillId="6" borderId="0" applyNumberFormat="0" applyBorder="0" applyAlignment="0" applyProtection="0"/>
    <xf numFmtId="0" fontId="22" fillId="9" borderId="0" applyNumberFormat="0" applyBorder="0" applyAlignment="0" applyProtection="0"/>
    <xf numFmtId="0" fontId="22" fillId="12" borderId="0" applyNumberFormat="0" applyBorder="0" applyAlignment="0" applyProtection="0"/>
    <xf numFmtId="0" fontId="22" fillId="15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13" borderId="0" applyNumberFormat="0" applyBorder="0" applyAlignment="0" applyProtection="0"/>
    <xf numFmtId="0" fontId="21" fillId="21" borderId="0" applyNumberFormat="0" applyBorder="0" applyAlignment="0" applyProtection="0"/>
    <xf numFmtId="0" fontId="21" fillId="20" borderId="0" applyNumberFormat="0" applyBorder="0" applyAlignment="0" applyProtection="0"/>
    <xf numFmtId="0" fontId="21" fillId="10" borderId="0" applyNumberFormat="0" applyBorder="0" applyAlignment="0" applyProtection="0"/>
    <xf numFmtId="0" fontId="21" fillId="5" borderId="0" applyNumberFormat="0" applyBorder="0" applyAlignment="0" applyProtection="0"/>
    <xf numFmtId="0" fontId="22" fillId="10" borderId="0" applyNumberFormat="0" applyBorder="0" applyAlignment="0" applyProtection="0"/>
    <xf numFmtId="0" fontId="22" fillId="22" borderId="0" applyNumberFormat="0" applyBorder="0" applyAlignment="0" applyProtection="0"/>
    <xf numFmtId="0" fontId="22" fillId="10" borderId="0" applyNumberFormat="0" applyBorder="0" applyAlignment="0" applyProtection="0"/>
    <xf numFmtId="0" fontId="22" fillId="7" borderId="0" applyNumberFormat="0" applyBorder="0" applyAlignment="0" applyProtection="0"/>
    <xf numFmtId="0" fontId="22" fillId="13" borderId="0" applyNumberFormat="0" applyBorder="0" applyAlignment="0" applyProtection="0"/>
    <xf numFmtId="0" fontId="22" fillId="23" borderId="0" applyNumberFormat="0" applyBorder="0" applyAlignment="0" applyProtection="0"/>
    <xf numFmtId="0" fontId="22" fillId="13" borderId="0" applyNumberFormat="0" applyBorder="0" applyAlignment="0" applyProtection="0"/>
    <xf numFmtId="0" fontId="22" fillId="13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4" borderId="0" applyNumberFormat="0" applyBorder="0" applyAlignment="0" applyProtection="0"/>
    <xf numFmtId="0" fontId="22" fillId="21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6" borderId="0" applyNumberFormat="0" applyBorder="0" applyAlignment="0" applyProtection="0"/>
    <xf numFmtId="0" fontId="22" fillId="11" borderId="0" applyNumberFormat="0" applyBorder="0" applyAlignment="0" applyProtection="0"/>
    <xf numFmtId="0" fontId="22" fillId="10" borderId="0" applyNumberFormat="0" applyBorder="0" applyAlignment="0" applyProtection="0"/>
    <xf numFmtId="0" fontId="22" fillId="22" borderId="0" applyNumberFormat="0" applyBorder="0" applyAlignment="0" applyProtection="0"/>
    <xf numFmtId="0" fontId="22" fillId="10" borderId="0" applyNumberFormat="0" applyBorder="0" applyAlignment="0" applyProtection="0"/>
    <xf numFmtId="0" fontId="22" fillId="7" borderId="0" applyNumberFormat="0" applyBorder="0" applyAlignment="0" applyProtection="0"/>
    <xf numFmtId="0" fontId="22" fillId="26" borderId="0" applyNumberFormat="0" applyBorder="0" applyAlignment="0" applyProtection="0"/>
    <xf numFmtId="0" fontId="22" fillId="27" borderId="0" applyNumberFormat="0" applyBorder="0" applyAlignment="0" applyProtection="0"/>
    <xf numFmtId="0" fontId="22" fillId="26" borderId="0" applyNumberFormat="0" applyBorder="0" applyAlignment="0" applyProtection="0"/>
    <xf numFmtId="0" fontId="22" fillId="6" borderId="0" applyNumberFormat="0" applyBorder="0" applyAlignment="0" applyProtection="0"/>
    <xf numFmtId="0" fontId="22" fillId="22" borderId="0" applyNumberFormat="0" applyBorder="0" applyAlignment="0" applyProtection="0"/>
    <xf numFmtId="0" fontId="22" fillId="23" borderId="0" applyNumberFormat="0" applyBorder="0" applyAlignment="0" applyProtection="0"/>
    <xf numFmtId="0" fontId="22" fillId="25" borderId="0" applyNumberFormat="0" applyBorder="0" applyAlignment="0" applyProtection="0"/>
    <xf numFmtId="0" fontId="22" fillId="17" borderId="0" applyNumberFormat="0" applyBorder="0" applyAlignment="0" applyProtection="0"/>
    <xf numFmtId="0" fontId="22" fillId="22" borderId="0" applyNumberFormat="0" applyBorder="0" applyAlignment="0" applyProtection="0"/>
    <xf numFmtId="0" fontId="22" fillId="27" borderId="0" applyNumberFormat="0" applyBorder="0" applyAlignment="0" applyProtection="0"/>
    <xf numFmtId="0" fontId="23" fillId="28" borderId="0" applyNumberFormat="0" applyBorder="0" applyAlignment="0" applyProtection="0"/>
    <xf numFmtId="0" fontId="23" fillId="13" borderId="0" applyNumberFormat="0" applyBorder="0" applyAlignment="0" applyProtection="0"/>
    <xf numFmtId="0" fontId="23" fillId="21" borderId="0" applyNumberFormat="0" applyBorder="0" applyAlignment="0" applyProtection="0"/>
    <xf numFmtId="0" fontId="23" fillId="20" borderId="0" applyNumberFormat="0" applyBorder="0" applyAlignment="0" applyProtection="0"/>
    <xf numFmtId="0" fontId="23" fillId="28" borderId="0" applyNumberFormat="0" applyBorder="0" applyAlignment="0" applyProtection="0"/>
    <xf numFmtId="0" fontId="23" fillId="5" borderId="0" applyNumberFormat="0" applyBorder="0" applyAlignment="0" applyProtection="0"/>
    <xf numFmtId="0" fontId="24" fillId="29" borderId="0" applyNumberFormat="0" applyBorder="0" applyAlignment="0" applyProtection="0"/>
    <xf numFmtId="0" fontId="24" fillId="30" borderId="0" applyNumberFormat="0" applyBorder="0" applyAlignment="0" applyProtection="0"/>
    <xf numFmtId="0" fontId="24" fillId="29" borderId="0" applyNumberFormat="0" applyBorder="0" applyAlignment="0" applyProtection="0"/>
    <xf numFmtId="0" fontId="24" fillId="7" borderId="0" applyNumberFormat="0" applyBorder="0" applyAlignment="0" applyProtection="0"/>
    <xf numFmtId="0" fontId="24" fillId="13" borderId="0" applyNumberFormat="0" applyBorder="0" applyAlignment="0" applyProtection="0"/>
    <xf numFmtId="0" fontId="24" fillId="23" borderId="0" applyNumberFormat="0" applyBorder="0" applyAlignment="0" applyProtection="0"/>
    <xf numFmtId="0" fontId="24" fillId="13" borderId="0" applyNumberFormat="0" applyBorder="0" applyAlignment="0" applyProtection="0"/>
    <xf numFmtId="0" fontId="24" fillId="31" borderId="0" applyNumberFormat="0" applyBorder="0" applyAlignment="0" applyProtection="0"/>
    <xf numFmtId="0" fontId="24" fillId="24" borderId="0" applyNumberFormat="0" applyBorder="0" applyAlignment="0" applyProtection="0"/>
    <xf numFmtId="0" fontId="24" fillId="25" borderId="0" applyNumberFormat="0" applyBorder="0" applyAlignment="0" applyProtection="0"/>
    <xf numFmtId="0" fontId="24" fillId="24" borderId="0" applyNumberFormat="0" applyBorder="0" applyAlignment="0" applyProtection="0"/>
    <xf numFmtId="0" fontId="24" fillId="26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24" fillId="11" borderId="0" applyNumberFormat="0" applyBorder="0" applyAlignment="0" applyProtection="0"/>
    <xf numFmtId="0" fontId="24" fillId="28" borderId="0" applyNumberFormat="0" applyBorder="0" applyAlignment="0" applyProtection="0"/>
    <xf numFmtId="0" fontId="24" fillId="34" borderId="0" applyNumberFormat="0" applyBorder="0" applyAlignment="0" applyProtection="0"/>
    <xf numFmtId="0" fontId="24" fillId="28" borderId="0" applyNumberFormat="0" applyBorder="0" applyAlignment="0" applyProtection="0"/>
    <xf numFmtId="0" fontId="24" fillId="7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5" borderId="0" applyNumberFormat="0" applyBorder="0" applyAlignment="0" applyProtection="0"/>
    <xf numFmtId="0" fontId="24" fillId="13" borderId="0" applyNumberFormat="0" applyBorder="0" applyAlignment="0" applyProtection="0"/>
    <xf numFmtId="0" fontId="24" fillId="30" borderId="0" applyNumberFormat="0" applyBorder="0" applyAlignment="0" applyProtection="0"/>
    <xf numFmtId="0" fontId="24" fillId="23" borderId="0" applyNumberFormat="0" applyBorder="0" applyAlignment="0" applyProtection="0"/>
    <xf numFmtId="0" fontId="24" fillId="25" borderId="0" applyNumberFormat="0" applyBorder="0" applyAlignment="0" applyProtection="0"/>
    <xf numFmtId="0" fontId="24" fillId="33" borderId="0" applyNumberFormat="0" applyBorder="0" applyAlignment="0" applyProtection="0"/>
    <xf numFmtId="0" fontId="24" fillId="34" borderId="0" applyNumberFormat="0" applyBorder="0" applyAlignment="0" applyProtection="0"/>
    <xf numFmtId="0" fontId="24" fillId="36" borderId="0" applyNumberFormat="0" applyBorder="0" applyAlignment="0" applyProtection="0"/>
    <xf numFmtId="0" fontId="23" fillId="28" borderId="0" applyNumberFormat="0" applyBorder="0" applyAlignment="0" applyProtection="0"/>
    <xf numFmtId="0" fontId="23" fillId="37" borderId="0" applyNumberFormat="0" applyBorder="0" applyAlignment="0" applyProtection="0"/>
    <xf numFmtId="0" fontId="23" fillId="37" borderId="0" applyNumberFormat="0" applyBorder="0" applyAlignment="0" applyProtection="0"/>
    <xf numFmtId="0" fontId="23" fillId="38" borderId="0" applyNumberFormat="0" applyBorder="0" applyAlignment="0" applyProtection="0"/>
    <xf numFmtId="0" fontId="23" fillId="28" borderId="0" applyNumberFormat="0" applyBorder="0" applyAlignment="0" applyProtection="0"/>
    <xf numFmtId="0" fontId="23" fillId="31" borderId="0" applyNumberFormat="0" applyBorder="0" applyAlignment="0" applyProtection="0"/>
    <xf numFmtId="0" fontId="25" fillId="11" borderId="0" applyNumberFormat="0" applyBorder="0" applyAlignment="0" applyProtection="0"/>
    <xf numFmtId="0" fontId="26" fillId="4" borderId="8" applyNumberFormat="0" applyAlignment="0" applyProtection="0"/>
    <xf numFmtId="0" fontId="26" fillId="4" borderId="8" applyNumberFormat="0" applyAlignment="0" applyProtection="0"/>
    <xf numFmtId="0" fontId="27" fillId="39" borderId="9" applyNumberFormat="0" applyAlignment="0" applyProtection="0"/>
    <xf numFmtId="166" fontId="28" fillId="0" borderId="0" applyFont="0" applyFill="0" applyBorder="0" applyAlignment="0" applyProtection="0"/>
    <xf numFmtId="0" fontId="4" fillId="0" borderId="10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/>
    </xf>
    <xf numFmtId="0" fontId="4" fillId="0" borderId="12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0" fontId="4" fillId="0" borderId="11" applyNumberFormat="0" applyFill="0" applyProtection="0">
      <alignment vertical="top" wrapText="1"/>
    </xf>
    <xf numFmtId="167" fontId="4" fillId="0" borderId="11" applyFill="0" applyProtection="0">
      <alignment vertical="top" wrapText="1"/>
    </xf>
    <xf numFmtId="0" fontId="29" fillId="0" borderId="0" applyNumberFormat="0" applyFill="0" applyBorder="0" applyProtection="0">
      <alignment horizontal="center" vertical="top"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167" fontId="30" fillId="0" borderId="13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167" fontId="30" fillId="0" borderId="13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167" fontId="30" fillId="0" borderId="13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0" fontId="30" fillId="0" borderId="13" applyNumberFormat="0" applyFill="0" applyProtection="0">
      <alignment wrapText="1"/>
    </xf>
    <xf numFmtId="167" fontId="30" fillId="0" borderId="13" applyFill="0" applyProtection="0">
      <alignment wrapText="1"/>
    </xf>
    <xf numFmtId="0" fontId="5" fillId="0" borderId="2" applyNumberFormat="0" applyFill="0" applyProtection="0">
      <alignment horizontal="center" vertical="top" wrapText="1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31" fillId="0" borderId="0" applyNumberFormat="0" applyFill="0" applyBorder="0" applyAlignment="0" applyProtection="0"/>
    <xf numFmtId="0" fontId="32" fillId="14" borderId="0" applyNumberFormat="0" applyBorder="0" applyAlignment="0" applyProtection="0"/>
    <xf numFmtId="0" fontId="33" fillId="0" borderId="14" applyNumberFormat="0" applyFill="0" applyAlignment="0" applyProtection="0"/>
    <xf numFmtId="0" fontId="34" fillId="0" borderId="15" applyNumberFormat="0" applyFill="0" applyAlignment="0" applyProtection="0"/>
    <xf numFmtId="0" fontId="35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6" fillId="0" borderId="0"/>
    <xf numFmtId="0" fontId="37" fillId="5" borderId="8" applyNumberFormat="0" applyAlignment="0" applyProtection="0"/>
    <xf numFmtId="0" fontId="37" fillId="5" borderId="8" applyNumberFormat="0" applyAlignment="0" applyProtection="0"/>
    <xf numFmtId="0" fontId="38" fillId="0" borderId="17" applyNumberFormat="0" applyFill="0" applyAlignment="0" applyProtection="0"/>
    <xf numFmtId="0" fontId="39" fillId="21" borderId="0" applyNumberFormat="0" applyBorder="0" applyAlignment="0" applyProtection="0"/>
    <xf numFmtId="0" fontId="36" fillId="0" borderId="0"/>
    <xf numFmtId="0" fontId="36" fillId="0" borderId="0"/>
    <xf numFmtId="0" fontId="28" fillId="6" borderId="18" applyNumberFormat="0" applyFont="0" applyAlignment="0" applyProtection="0"/>
    <xf numFmtId="0" fontId="28" fillId="6" borderId="18" applyNumberFormat="0" applyFont="0" applyAlignment="0" applyProtection="0"/>
    <xf numFmtId="0" fontId="40" fillId="4" borderId="19" applyNumberFormat="0" applyAlignment="0" applyProtection="0"/>
    <xf numFmtId="0" fontId="40" fillId="4" borderId="19" applyNumberFormat="0" applyAlignment="0" applyProtection="0"/>
    <xf numFmtId="0" fontId="41" fillId="4" borderId="0">
      <alignment horizontal="center" vertical="center"/>
    </xf>
    <xf numFmtId="0" fontId="42" fillId="4" borderId="0">
      <alignment horizontal="left" vertical="center"/>
    </xf>
    <xf numFmtId="0" fontId="43" fillId="0" borderId="0"/>
    <xf numFmtId="0" fontId="44" fillId="0" borderId="0" applyNumberFormat="0" applyFill="0" applyBorder="0" applyAlignment="0" applyProtection="0"/>
    <xf numFmtId="0" fontId="45" fillId="0" borderId="20" applyNumberFormat="0" applyFill="0" applyAlignment="0" applyProtection="0"/>
    <xf numFmtId="0" fontId="45" fillId="0" borderId="20" applyNumberFormat="0" applyFill="0" applyAlignment="0" applyProtection="0"/>
    <xf numFmtId="0" fontId="46" fillId="0" borderId="0" applyNumberFormat="0" applyFill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0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3" borderId="0" applyNumberFormat="0" applyBorder="0" applyAlignment="0" applyProtection="0"/>
    <xf numFmtId="0" fontId="24" fillId="31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5" borderId="0" applyNumberFormat="0" applyBorder="0" applyAlignment="0" applyProtection="0"/>
    <xf numFmtId="0" fontId="24" fillId="26" borderId="0" applyNumberFormat="0" applyBorder="0" applyAlignment="0" applyProtection="0"/>
    <xf numFmtId="0" fontId="24" fillId="32" borderId="0" applyNumberFormat="0" applyBorder="0" applyAlignment="0" applyProtection="0"/>
    <xf numFmtId="0" fontId="24" fillId="33" borderId="0" applyNumberFormat="0" applyBorder="0" applyAlignment="0" applyProtection="0"/>
    <xf numFmtId="0" fontId="24" fillId="32" borderId="0" applyNumberFormat="0" applyBorder="0" applyAlignment="0" applyProtection="0"/>
    <xf numFmtId="0" fontId="24" fillId="38" borderId="0" applyNumberFormat="0" applyBorder="0" applyAlignment="0" applyProtection="0"/>
    <xf numFmtId="0" fontId="24" fillId="28" borderId="0" applyNumberFormat="0" applyBorder="0" applyAlignment="0" applyProtection="0"/>
    <xf numFmtId="0" fontId="24" fillId="34" borderId="0" applyNumberFormat="0" applyBorder="0" applyAlignment="0" applyProtection="0"/>
    <xf numFmtId="0" fontId="24" fillId="28" borderId="0" applyNumberFormat="0" applyBorder="0" applyAlignment="0" applyProtection="0"/>
    <xf numFmtId="0" fontId="24" fillId="28" borderId="0" applyNumberFormat="0" applyBorder="0" applyAlignment="0" applyProtection="0"/>
    <xf numFmtId="0" fontId="24" fillId="31" borderId="0" applyNumberFormat="0" applyBorder="0" applyAlignment="0" applyProtection="0"/>
    <xf numFmtId="0" fontId="24" fillId="47" borderId="0" applyNumberFormat="0" applyBorder="0" applyAlignment="0" applyProtection="0"/>
    <xf numFmtId="0" fontId="24" fillId="31" borderId="0" applyNumberFormat="0" applyBorder="0" applyAlignment="0" applyProtection="0"/>
    <xf numFmtId="0" fontId="24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6" borderId="0" applyNumberFormat="0" applyBorder="0" applyAlignment="0" applyProtection="0"/>
    <xf numFmtId="0" fontId="24" fillId="33" borderId="0" applyNumberFormat="0" applyBorder="0" applyAlignment="0" applyProtection="0"/>
    <xf numFmtId="0" fontId="24" fillId="34" borderId="0" applyNumberFormat="0" applyBorder="0" applyAlignment="0" applyProtection="0"/>
    <xf numFmtId="0" fontId="24" fillId="47" borderId="0" applyNumberFormat="0" applyBorder="0" applyAlignment="0" applyProtection="0"/>
    <xf numFmtId="0" fontId="47" fillId="19" borderId="8" applyNumberFormat="0" applyAlignment="0" applyProtection="0"/>
    <xf numFmtId="0" fontId="47" fillId="5" borderId="8" applyNumberFormat="0" applyAlignment="0" applyProtection="0"/>
    <xf numFmtId="0" fontId="47" fillId="19" borderId="8" applyNumberFormat="0" applyAlignment="0" applyProtection="0"/>
    <xf numFmtId="0" fontId="47" fillId="5" borderId="8" applyNumberFormat="0" applyAlignment="0" applyProtection="0"/>
    <xf numFmtId="0" fontId="47" fillId="21" borderId="8" applyNumberFormat="0" applyAlignment="0" applyProtection="0"/>
    <xf numFmtId="9" fontId="48" fillId="0" borderId="0" applyFont="0" applyFill="0" applyBorder="0" applyAlignment="0" applyProtection="0"/>
    <xf numFmtId="0" fontId="49" fillId="20" borderId="19" applyNumberFormat="0" applyAlignment="0" applyProtection="0"/>
    <xf numFmtId="0" fontId="49" fillId="48" borderId="19" applyNumberFormat="0" applyAlignment="0" applyProtection="0"/>
    <xf numFmtId="0" fontId="49" fillId="20" borderId="19" applyNumberFormat="0" applyAlignment="0" applyProtection="0"/>
    <xf numFmtId="0" fontId="49" fillId="4" borderId="19" applyNumberFormat="0" applyAlignment="0" applyProtection="0"/>
    <xf numFmtId="0" fontId="50" fillId="20" borderId="8" applyNumberFormat="0" applyAlignment="0" applyProtection="0"/>
    <xf numFmtId="0" fontId="50" fillId="48" borderId="8" applyNumberFormat="0" applyAlignment="0" applyProtection="0"/>
    <xf numFmtId="0" fontId="50" fillId="20" borderId="8" applyNumberFormat="0" applyAlignment="0" applyProtection="0"/>
    <xf numFmtId="0" fontId="51" fillId="4" borderId="8" applyNumberFormat="0" applyAlignment="0" applyProtection="0"/>
    <xf numFmtId="168" fontId="36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9" fontId="48" fillId="0" borderId="0" applyFill="0" applyBorder="0" applyAlignment="0" applyProtection="0"/>
    <xf numFmtId="0" fontId="52" fillId="15" borderId="0" applyNumberFormat="0" applyBorder="0" applyAlignment="0" applyProtection="0"/>
    <xf numFmtId="0" fontId="53" fillId="0" borderId="21" applyNumberFormat="0" applyFill="0" applyAlignment="0" applyProtection="0"/>
    <xf numFmtId="0" fontId="53" fillId="0" borderId="21" applyNumberFormat="0" applyFill="0" applyAlignment="0" applyProtection="0"/>
    <xf numFmtId="0" fontId="54" fillId="0" borderId="15" applyNumberFormat="0" applyFill="0" applyAlignment="0" applyProtection="0"/>
    <xf numFmtId="0" fontId="54" fillId="0" borderId="15" applyNumberFormat="0" applyFill="0" applyAlignment="0" applyProtection="0"/>
    <xf numFmtId="0" fontId="55" fillId="0" borderId="22" applyNumberFormat="0" applyFill="0" applyAlignment="0" applyProtection="0"/>
    <xf numFmtId="0" fontId="55" fillId="0" borderId="22" applyNumberFormat="0" applyFill="0" applyAlignment="0" applyProtection="0"/>
    <xf numFmtId="0" fontId="5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4" fillId="0" borderId="0"/>
    <xf numFmtId="0" fontId="48" fillId="0" borderId="0"/>
    <xf numFmtId="0" fontId="4" fillId="0" borderId="0"/>
    <xf numFmtId="0" fontId="4" fillId="0" borderId="0"/>
    <xf numFmtId="0" fontId="56" fillId="0" borderId="0"/>
    <xf numFmtId="0" fontId="22" fillId="0" borderId="0"/>
    <xf numFmtId="0" fontId="3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21" fillId="0" borderId="0"/>
    <xf numFmtId="0" fontId="21" fillId="0" borderId="0"/>
    <xf numFmtId="0" fontId="1" fillId="0" borderId="0"/>
    <xf numFmtId="0" fontId="1" fillId="0" borderId="0"/>
    <xf numFmtId="0" fontId="56" fillId="0" borderId="0"/>
    <xf numFmtId="0" fontId="57" fillId="0" borderId="17" applyNumberFormat="0" applyFill="0" applyAlignment="0" applyProtection="0"/>
    <xf numFmtId="0" fontId="58" fillId="0" borderId="23" applyNumberFormat="0" applyFill="0" applyAlignment="0" applyProtection="0"/>
    <xf numFmtId="0" fontId="58" fillId="0" borderId="24" applyNumberFormat="0" applyFill="0" applyAlignment="0" applyProtection="0"/>
    <xf numFmtId="0" fontId="59" fillId="49" borderId="9" applyNumberFormat="0" applyAlignment="0" applyProtection="0"/>
    <xf numFmtId="0" fontId="59" fillId="39" borderId="9" applyNumberFormat="0" applyAlignment="0" applyProtection="0"/>
    <xf numFmtId="0" fontId="59" fillId="49" borderId="9" applyNumberFormat="0" applyAlignment="0" applyProtection="0"/>
    <xf numFmtId="0" fontId="59" fillId="39" borderId="9" applyNumberFormat="0" applyAlignment="0" applyProtection="0"/>
    <xf numFmtId="0" fontId="59" fillId="39" borderId="9" applyNumberFormat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2" fillId="21" borderId="0" applyNumberFormat="0" applyBorder="0" applyAlignment="0" applyProtection="0"/>
    <xf numFmtId="0" fontId="62" fillId="50" borderId="0" applyNumberFormat="0" applyBorder="0" applyAlignment="0" applyProtection="0"/>
    <xf numFmtId="0" fontId="62" fillId="21" borderId="0" applyNumberFormat="0" applyBorder="0" applyAlignment="0" applyProtection="0"/>
    <xf numFmtId="0" fontId="63" fillId="21" borderId="0" applyNumberFormat="0" applyBorder="0" applyAlignment="0" applyProtection="0"/>
    <xf numFmtId="0" fontId="50" fillId="48" borderId="8" applyNumberFormat="0" applyAlignment="0" applyProtection="0"/>
    <xf numFmtId="0" fontId="22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4" fillId="0" borderId="0"/>
    <xf numFmtId="0" fontId="65" fillId="0" borderId="0"/>
    <xf numFmtId="0" fontId="65" fillId="0" borderId="0"/>
    <xf numFmtId="0" fontId="65" fillId="0" borderId="0"/>
    <xf numFmtId="0" fontId="36" fillId="0" borderId="0"/>
    <xf numFmtId="0" fontId="56" fillId="0" borderId="0"/>
    <xf numFmtId="0" fontId="1" fillId="0" borderId="0"/>
    <xf numFmtId="0" fontId="66" fillId="0" borderId="0"/>
    <xf numFmtId="0" fontId="1" fillId="0" borderId="0"/>
    <xf numFmtId="0" fontId="1" fillId="0" borderId="0"/>
    <xf numFmtId="0" fontId="1" fillId="0" borderId="0"/>
    <xf numFmtId="0" fontId="6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5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22" fillId="0" borderId="0"/>
    <xf numFmtId="0" fontId="56" fillId="0" borderId="0"/>
    <xf numFmtId="0" fontId="28" fillId="0" borderId="0"/>
    <xf numFmtId="0" fontId="1" fillId="0" borderId="0"/>
    <xf numFmtId="0" fontId="36" fillId="0" borderId="0"/>
    <xf numFmtId="0" fontId="22" fillId="0" borderId="0"/>
    <xf numFmtId="0" fontId="4" fillId="0" borderId="0"/>
    <xf numFmtId="0" fontId="36" fillId="0" borderId="0"/>
    <xf numFmtId="0" fontId="4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4" fillId="0" borderId="0"/>
    <xf numFmtId="0" fontId="56" fillId="0" borderId="0"/>
    <xf numFmtId="0" fontId="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4" fillId="0" borderId="0"/>
    <xf numFmtId="0" fontId="22" fillId="0" borderId="0"/>
    <xf numFmtId="0" fontId="4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1" fillId="0" borderId="0"/>
    <xf numFmtId="0" fontId="22" fillId="0" borderId="0"/>
    <xf numFmtId="0" fontId="1" fillId="0" borderId="0"/>
    <xf numFmtId="0" fontId="36" fillId="0" borderId="0"/>
    <xf numFmtId="0" fontId="1" fillId="0" borderId="0"/>
    <xf numFmtId="0" fontId="56" fillId="0" borderId="0"/>
    <xf numFmtId="0" fontId="1" fillId="0" borderId="0"/>
    <xf numFmtId="0" fontId="56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36" fillId="0" borderId="0"/>
    <xf numFmtId="0" fontId="1" fillId="0" borderId="0"/>
    <xf numFmtId="0" fontId="56" fillId="0" borderId="0"/>
    <xf numFmtId="0" fontId="1" fillId="0" borderId="0"/>
    <xf numFmtId="0" fontId="1" fillId="0" borderId="0"/>
    <xf numFmtId="0" fontId="22" fillId="0" borderId="0"/>
    <xf numFmtId="0" fontId="21" fillId="0" borderId="0"/>
    <xf numFmtId="0" fontId="1" fillId="0" borderId="0"/>
    <xf numFmtId="0" fontId="28" fillId="0" borderId="0"/>
    <xf numFmtId="0" fontId="21" fillId="0" borderId="0"/>
    <xf numFmtId="0" fontId="64" fillId="0" borderId="0"/>
    <xf numFmtId="0" fontId="21" fillId="0" borderId="0"/>
    <xf numFmtId="0" fontId="56" fillId="0" borderId="0"/>
    <xf numFmtId="0" fontId="4" fillId="0" borderId="0"/>
    <xf numFmtId="0" fontId="4" fillId="0" borderId="0"/>
    <xf numFmtId="0" fontId="4" fillId="0" borderId="0"/>
    <xf numFmtId="0" fontId="21" fillId="0" borderId="0"/>
    <xf numFmtId="0" fontId="48" fillId="0" borderId="0"/>
    <xf numFmtId="0" fontId="58" fillId="0" borderId="23" applyNumberFormat="0" applyFill="0" applyAlignment="0" applyProtection="0"/>
    <xf numFmtId="0" fontId="67" fillId="11" borderId="0" applyNumberFormat="0" applyBorder="0" applyAlignment="0" applyProtection="0"/>
    <xf numFmtId="0" fontId="67" fillId="12" borderId="0" applyNumberFormat="0" applyBorder="0" applyAlignment="0" applyProtection="0"/>
    <xf numFmtId="0" fontId="67" fillId="11" borderId="0" applyNumberFormat="0" applyBorder="0" applyAlignment="0" applyProtection="0"/>
    <xf numFmtId="0" fontId="67" fillId="16" borderId="0" applyNumberFormat="0" applyBorder="0" applyAlignment="0" applyProtection="0"/>
    <xf numFmtId="0" fontId="67" fillId="12" borderId="0" applyNumberFormat="0" applyBorder="0" applyAlignment="0" applyProtection="0"/>
    <xf numFmtId="0" fontId="68" fillId="0" borderId="0" applyNumberFormat="0" applyFill="0" applyBorder="0" applyAlignment="0" applyProtection="0"/>
    <xf numFmtId="0" fontId="69" fillId="0" borderId="0"/>
    <xf numFmtId="0" fontId="22" fillId="6" borderId="18" applyNumberFormat="0" applyFont="0" applyAlignment="0" applyProtection="0"/>
    <xf numFmtId="0" fontId="21" fillId="51" borderId="18" applyNumberFormat="0" applyAlignment="0" applyProtection="0"/>
    <xf numFmtId="0" fontId="22" fillId="6" borderId="18" applyNumberFormat="0" applyFont="0" applyAlignment="0" applyProtection="0"/>
    <xf numFmtId="0" fontId="36" fillId="6" borderId="18" applyNumberFormat="0" applyFont="0" applyAlignment="0" applyProtection="0"/>
    <xf numFmtId="0" fontId="21" fillId="51" borderId="18" applyNumberFormat="0" applyAlignment="0" applyProtection="0"/>
    <xf numFmtId="9" fontId="5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48" fillId="0" borderId="0" applyFill="0" applyBorder="0" applyAlignment="0" applyProtection="0"/>
    <xf numFmtId="9" fontId="28" fillId="0" borderId="0" applyFont="0" applyFill="0" applyBorder="0" applyAlignment="0" applyProtection="0"/>
    <xf numFmtId="9" fontId="22" fillId="0" borderId="0" applyFill="0" applyBorder="0" applyAlignment="0" applyProtection="0"/>
    <xf numFmtId="9" fontId="36" fillId="0" borderId="0" applyFont="0" applyFill="0" applyBorder="0" applyAlignment="0" applyProtection="0"/>
    <xf numFmtId="9" fontId="4" fillId="0" borderId="0" applyFill="0" applyBorder="0" applyAlignment="0" applyProtection="0"/>
    <xf numFmtId="9" fontId="2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70" fillId="0" borderId="0" applyFont="0" applyFill="0" applyBorder="0" applyAlignment="0" applyProtection="0"/>
    <xf numFmtId="0" fontId="49" fillId="48" borderId="19" applyNumberFormat="0" applyAlignment="0" applyProtection="0"/>
    <xf numFmtId="0" fontId="57" fillId="0" borderId="17" applyNumberFormat="0" applyFill="0" applyAlignment="0" applyProtection="0"/>
    <xf numFmtId="0" fontId="71" fillId="0" borderId="25" applyNumberFormat="0" applyFill="0" applyAlignment="0" applyProtection="0"/>
    <xf numFmtId="0" fontId="62" fillId="50" borderId="0" applyNumberFormat="0" applyBorder="0" applyAlignment="0" applyProtection="0"/>
    <xf numFmtId="0" fontId="72" fillId="0" borderId="2"/>
    <xf numFmtId="0" fontId="71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170" fontId="28" fillId="0" borderId="0" applyFont="0" applyFill="0" applyBorder="0" applyAlignment="0" applyProtection="0"/>
    <xf numFmtId="171" fontId="28" fillId="0" borderId="0" applyFont="0" applyFill="0" applyBorder="0" applyAlignment="0" applyProtection="0"/>
    <xf numFmtId="172" fontId="36" fillId="0" borderId="0" applyFont="0" applyFill="0" applyBorder="0" applyAlignment="0" applyProtection="0"/>
    <xf numFmtId="173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5" fontId="22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74" fontId="4" fillId="0" borderId="0" applyFont="0" applyFill="0" applyBorder="0" applyAlignment="0" applyProtection="0"/>
    <xf numFmtId="166" fontId="36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5" fontId="36" fillId="0" borderId="0" applyFont="0" applyFill="0" applyBorder="0" applyAlignment="0" applyProtection="0"/>
    <xf numFmtId="175" fontId="22" fillId="0" borderId="0" applyFont="0" applyFill="0" applyBorder="0" applyAlignment="0" applyProtection="0"/>
    <xf numFmtId="175" fontId="22" fillId="0" borderId="0" applyFont="0" applyFill="0" applyBorder="0" applyAlignment="0" applyProtection="0"/>
    <xf numFmtId="43" fontId="4" fillId="0" borderId="0" applyFont="0" applyFill="0" applyBorder="0" applyAlignment="0" applyProtection="0"/>
    <xf numFmtId="175" fontId="21" fillId="0" borderId="0" applyFont="0" applyFill="0" applyBorder="0" applyAlignment="0" applyProtection="0"/>
    <xf numFmtId="0" fontId="52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4" borderId="0" applyNumberFormat="0" applyBorder="0" applyAlignment="0" applyProtection="0"/>
    <xf numFmtId="0" fontId="52" fillId="7" borderId="0" applyNumberFormat="0" applyBorder="0" applyAlignment="0" applyProtection="0"/>
  </cellStyleXfs>
  <cellXfs count="167">
    <xf numFmtId="0" fontId="0" fillId="0" borderId="0" xfId="0"/>
    <xf numFmtId="0" fontId="4" fillId="0" borderId="0" xfId="1"/>
    <xf numFmtId="0" fontId="4" fillId="0" borderId="0" xfId="1" applyFont="1"/>
    <xf numFmtId="0" fontId="4" fillId="0" borderId="0" xfId="1" applyBorder="1"/>
    <xf numFmtId="0" fontId="6" fillId="0" borderId="0" xfId="1" applyFont="1"/>
    <xf numFmtId="0" fontId="4" fillId="0" borderId="0" xfId="1" applyFont="1" applyBorder="1"/>
    <xf numFmtId="0" fontId="6" fillId="0" borderId="0" xfId="1" applyFont="1" applyBorder="1"/>
    <xf numFmtId="0" fontId="8" fillId="0" borderId="2" xfId="1" applyFont="1" applyBorder="1" applyAlignment="1">
      <alignment horizontal="center" vertical="center" wrapText="1"/>
    </xf>
    <xf numFmtId="0" fontId="8" fillId="0" borderId="5" xfId="1" applyFont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/>
    </xf>
    <xf numFmtId="164" fontId="4" fillId="0" borderId="0" xfId="1" applyNumberFormat="1"/>
    <xf numFmtId="1" fontId="11" fillId="0" borderId="2" xfId="1" applyNumberFormat="1" applyFont="1" applyBorder="1" applyAlignment="1">
      <alignment horizontal="center"/>
    </xf>
    <xf numFmtId="1" fontId="12" fillId="0" borderId="2" xfId="1" applyNumberFormat="1" applyFont="1" applyBorder="1" applyAlignment="1">
      <alignment horizontal="center"/>
    </xf>
    <xf numFmtId="4" fontId="12" fillId="0" borderId="2" xfId="1" applyNumberFormat="1" applyFont="1" applyBorder="1" applyAlignment="1">
      <alignment horizontal="center"/>
    </xf>
    <xf numFmtId="4" fontId="4" fillId="0" borderId="0" xfId="1" applyNumberFormat="1"/>
    <xf numFmtId="2" fontId="4" fillId="0" borderId="0" xfId="1" applyNumberFormat="1"/>
    <xf numFmtId="1" fontId="8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left"/>
    </xf>
    <xf numFmtId="4" fontId="8" fillId="0" borderId="2" xfId="1" applyNumberFormat="1" applyFont="1" applyBorder="1" applyAlignment="1">
      <alignment horizontal="center"/>
    </xf>
    <xf numFmtId="49" fontId="8" fillId="0" borderId="2" xfId="1" applyNumberFormat="1" applyFont="1" applyBorder="1" applyAlignment="1">
      <alignment horizontal="center"/>
    </xf>
    <xf numFmtId="0" fontId="11" fillId="0" borderId="2" xfId="1" applyFont="1" applyBorder="1"/>
    <xf numFmtId="49" fontId="6" fillId="0" borderId="2" xfId="1" applyNumberFormat="1" applyFont="1" applyBorder="1" applyAlignment="1">
      <alignment horizontal="center"/>
    </xf>
    <xf numFmtId="0" fontId="10" fillId="2" borderId="2" xfId="1" applyFont="1" applyFill="1" applyBorder="1" applyAlignment="1" applyProtection="1">
      <alignment horizontal="left" vertical="center"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4" fontId="6" fillId="0" borderId="2" xfId="1" applyNumberFormat="1" applyFont="1" applyBorder="1" applyAlignment="1">
      <alignment horizontal="center"/>
    </xf>
    <xf numFmtId="0" fontId="10" fillId="3" borderId="2" xfId="1" applyFont="1" applyFill="1" applyBorder="1" applyAlignment="1" applyProtection="1">
      <alignment horizontal="left" vertical="top" wrapText="1"/>
    </xf>
    <xf numFmtId="0" fontId="10" fillId="0" borderId="2" xfId="1" applyFont="1" applyFill="1" applyBorder="1" applyAlignment="1" applyProtection="1">
      <alignment horizontal="left" vertical="top" wrapText="1"/>
    </xf>
    <xf numFmtId="4" fontId="6" fillId="0" borderId="2" xfId="1" applyNumberFormat="1" applyFont="1" applyBorder="1" applyAlignment="1">
      <alignment horizontal="center" vertical="center"/>
    </xf>
    <xf numFmtId="0" fontId="11" fillId="2" borderId="2" xfId="1" applyFont="1" applyFill="1" applyBorder="1" applyAlignment="1" applyProtection="1">
      <alignment wrapText="1"/>
    </xf>
    <xf numFmtId="4" fontId="11" fillId="2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wrapText="1"/>
    </xf>
    <xf numFmtId="0" fontId="10" fillId="0" borderId="2" xfId="1" applyFont="1" applyFill="1" applyBorder="1" applyAlignment="1" applyProtection="1">
      <alignment wrapText="1"/>
    </xf>
    <xf numFmtId="0" fontId="10" fillId="2" borderId="2" xfId="1" applyFont="1" applyFill="1" applyBorder="1" applyAlignment="1" applyProtection="1">
      <alignment wrapText="1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2" applyFont="1" applyBorder="1" applyAlignment="1" applyProtection="1">
      <alignment vertical="center" wrapText="1"/>
    </xf>
    <xf numFmtId="0" fontId="14" fillId="0" borderId="2" xfId="2" applyFont="1" applyBorder="1" applyAlignment="1" applyProtection="1">
      <alignment vertical="center" wrapText="1"/>
    </xf>
    <xf numFmtId="49" fontId="14" fillId="0" borderId="2" xfId="2" applyNumberFormat="1" applyFont="1" applyBorder="1" applyAlignment="1" applyProtection="1">
      <alignment horizontal="center" vertical="center" wrapText="1"/>
    </xf>
    <xf numFmtId="0" fontId="14" fillId="0" borderId="2" xfId="0" applyFont="1" applyBorder="1" applyAlignment="1">
      <alignment wrapText="1"/>
    </xf>
    <xf numFmtId="4" fontId="14" fillId="0" borderId="2" xfId="0" applyNumberFormat="1" applyFont="1" applyBorder="1" applyAlignment="1">
      <alignment horizontal="center" wrapText="1"/>
    </xf>
    <xf numFmtId="49" fontId="8" fillId="0" borderId="2" xfId="1" applyNumberFormat="1" applyFont="1" applyBorder="1" applyAlignment="1">
      <alignment horizontal="center" vertical="center"/>
    </xf>
    <xf numFmtId="4" fontId="14" fillId="0" borderId="2" xfId="2" applyNumberFormat="1" applyFont="1" applyBorder="1" applyAlignment="1" applyProtection="1">
      <alignment horizontal="center" vertical="center" wrapText="1"/>
    </xf>
    <xf numFmtId="4" fontId="8" fillId="0" borderId="2" xfId="1" applyNumberFormat="1" applyFont="1" applyBorder="1" applyAlignment="1">
      <alignment horizontal="center" vertical="center"/>
    </xf>
    <xf numFmtId="2" fontId="6" fillId="0" borderId="0" xfId="1" applyNumberFormat="1" applyFont="1"/>
    <xf numFmtId="4" fontId="6" fillId="0" borderId="0" xfId="1" applyNumberFormat="1" applyFont="1"/>
    <xf numFmtId="4" fontId="6" fillId="0" borderId="0" xfId="1" applyNumberFormat="1" applyFont="1" applyBorder="1"/>
    <xf numFmtId="0" fontId="15" fillId="0" borderId="0" xfId="1" applyFont="1"/>
    <xf numFmtId="0" fontId="15" fillId="0" borderId="0" xfId="1" applyFont="1" applyAlignment="1">
      <alignment horizontal="right"/>
    </xf>
    <xf numFmtId="0" fontId="16" fillId="0" borderId="0" xfId="1" applyFont="1"/>
    <xf numFmtId="1" fontId="12" fillId="0" borderId="2" xfId="1" applyNumberFormat="1" applyFont="1" applyBorder="1" applyAlignment="1">
      <alignment horizontal="center" wrapText="1"/>
    </xf>
    <xf numFmtId="4" fontId="12" fillId="0" borderId="2" xfId="1" applyNumberFormat="1" applyFont="1" applyBorder="1" applyAlignment="1">
      <alignment horizontal="center" vertical="center"/>
    </xf>
    <xf numFmtId="4" fontId="12" fillId="3" borderId="2" xfId="1" applyNumberFormat="1" applyFont="1" applyFill="1" applyBorder="1" applyAlignment="1">
      <alignment horizontal="center" vertical="center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4" fontId="11" fillId="3" borderId="2" xfId="1" applyNumberFormat="1" applyFont="1" applyFill="1" applyBorder="1" applyAlignment="1" applyProtection="1">
      <alignment horizontal="center" wrapText="1"/>
    </xf>
    <xf numFmtId="4" fontId="11" fillId="3" borderId="2" xfId="1" applyNumberFormat="1" applyFont="1" applyFill="1" applyBorder="1" applyAlignment="1" applyProtection="1">
      <alignment horizontal="center" vertical="top" wrapText="1"/>
    </xf>
    <xf numFmtId="4" fontId="10" fillId="3" borderId="2" xfId="1" applyNumberFormat="1" applyFont="1" applyFill="1" applyBorder="1" applyAlignment="1" applyProtection="1">
      <alignment horizontal="center" wrapText="1"/>
    </xf>
    <xf numFmtId="0" fontId="11" fillId="0" borderId="2" xfId="3" applyFont="1" applyFill="1" applyBorder="1" applyAlignment="1" applyProtection="1">
      <alignment vertical="center" wrapText="1"/>
    </xf>
    <xf numFmtId="4" fontId="11" fillId="3" borderId="2" xfId="1" applyNumberFormat="1" applyFont="1" applyFill="1" applyBorder="1" applyAlignment="1" applyProtection="1">
      <alignment horizontal="center" vertical="center" wrapText="1"/>
    </xf>
    <xf numFmtId="0" fontId="11" fillId="0" borderId="2" xfId="1" applyFont="1" applyFill="1" applyBorder="1" applyAlignment="1" applyProtection="1">
      <alignment horizontal="left" vertical="center" wrapText="1"/>
    </xf>
    <xf numFmtId="4" fontId="11" fillId="0" borderId="2" xfId="1" applyNumberFormat="1" applyFont="1" applyFill="1" applyBorder="1" applyAlignment="1" applyProtection="1">
      <alignment horizontal="center" vertical="center" wrapText="1"/>
    </xf>
    <xf numFmtId="4" fontId="17" fillId="0" borderId="0" xfId="1" applyNumberFormat="1" applyFont="1"/>
    <xf numFmtId="0" fontId="6" fillId="0" borderId="0" xfId="1" applyFont="1" applyFill="1"/>
    <xf numFmtId="1" fontId="10" fillId="0" borderId="2" xfId="1" applyNumberFormat="1" applyFont="1" applyFill="1" applyBorder="1" applyAlignment="1">
      <alignment horizontal="center"/>
    </xf>
    <xf numFmtId="1" fontId="8" fillId="0" borderId="2" xfId="1" applyNumberFormat="1" applyFont="1" applyFill="1" applyBorder="1" applyAlignment="1">
      <alignment horizontal="center"/>
    </xf>
    <xf numFmtId="1" fontId="11" fillId="0" borderId="2" xfId="1" applyNumberFormat="1" applyFont="1" applyFill="1" applyBorder="1" applyAlignment="1">
      <alignment horizontal="left"/>
    </xf>
    <xf numFmtId="4" fontId="8" fillId="0" borderId="2" xfId="1" applyNumberFormat="1" applyFont="1" applyFill="1" applyBorder="1" applyAlignment="1">
      <alignment horizontal="center"/>
    </xf>
    <xf numFmtId="49" fontId="8" fillId="0" borderId="2" xfId="1" applyNumberFormat="1" applyFont="1" applyFill="1" applyBorder="1" applyAlignment="1">
      <alignment horizontal="center"/>
    </xf>
    <xf numFmtId="0" fontId="11" fillId="0" borderId="2" xfId="1" applyFont="1" applyFill="1" applyBorder="1"/>
    <xf numFmtId="49" fontId="6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6" fillId="0" borderId="2" xfId="1" applyNumberFormat="1" applyFont="1" applyFill="1" applyBorder="1" applyAlignment="1">
      <alignment horizontal="center"/>
    </xf>
    <xf numFmtId="4" fontId="11" fillId="0" borderId="2" xfId="1" applyNumberFormat="1" applyFont="1" applyFill="1" applyBorder="1" applyAlignment="1" applyProtection="1">
      <alignment horizontal="center" wrapText="1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49" fontId="13" fillId="0" borderId="2" xfId="2" applyNumberFormat="1" applyFont="1" applyFill="1" applyBorder="1" applyAlignment="1" applyProtection="1">
      <alignment horizontal="center" vertical="center" wrapText="1"/>
    </xf>
    <xf numFmtId="0" fontId="13" fillId="0" borderId="2" xfId="2" applyFont="1" applyFill="1" applyBorder="1" applyAlignment="1" applyProtection="1">
      <alignment vertical="center" wrapText="1"/>
    </xf>
    <xf numFmtId="4" fontId="8" fillId="0" borderId="2" xfId="1" applyNumberFormat="1" applyFont="1" applyFill="1" applyBorder="1" applyAlignment="1">
      <alignment horizontal="center" vertical="center"/>
    </xf>
    <xf numFmtId="4" fontId="11" fillId="0" borderId="2" xfId="1" applyNumberFormat="1" applyFont="1" applyFill="1" applyBorder="1" applyAlignment="1" applyProtection="1">
      <alignment horizontal="center" vertical="top" wrapText="1"/>
    </xf>
    <xf numFmtId="2" fontId="14" fillId="0" borderId="2" xfId="0" applyNumberFormat="1" applyFont="1" applyBorder="1" applyAlignment="1">
      <alignment horizontal="center" wrapText="1"/>
    </xf>
    <xf numFmtId="49" fontId="14" fillId="0" borderId="0" xfId="2" applyNumberFormat="1" applyFont="1" applyBorder="1" applyAlignment="1" applyProtection="1">
      <alignment horizontal="center" vertical="center" wrapText="1"/>
    </xf>
    <xf numFmtId="0" fontId="11" fillId="0" borderId="0" xfId="1" applyFont="1" applyFill="1" applyBorder="1" applyAlignment="1" applyProtection="1">
      <alignment horizontal="left" vertical="center" wrapText="1"/>
    </xf>
    <xf numFmtId="4" fontId="11" fillId="0" borderId="0" xfId="1" applyNumberFormat="1" applyFont="1" applyFill="1" applyBorder="1" applyAlignment="1" applyProtection="1">
      <alignment horizontal="center" vertical="center" wrapText="1"/>
    </xf>
    <xf numFmtId="4" fontId="6" fillId="0" borderId="0" xfId="1" applyNumberFormat="1" applyFont="1" applyFill="1"/>
    <xf numFmtId="0" fontId="15" fillId="0" borderId="0" xfId="1" applyFont="1" applyFill="1"/>
    <xf numFmtId="0" fontId="17" fillId="0" borderId="0" xfId="1" applyFont="1" applyFill="1"/>
    <xf numFmtId="4" fontId="17" fillId="0" borderId="0" xfId="1" applyNumberFormat="1" applyFont="1" applyFill="1"/>
    <xf numFmtId="4" fontId="11" fillId="0" borderId="2" xfId="1" applyNumberFormat="1" applyFont="1" applyBorder="1" applyAlignment="1">
      <alignment horizontal="center"/>
    </xf>
    <xf numFmtId="4" fontId="10" fillId="0" borderId="2" xfId="1" applyNumberFormat="1" applyFont="1" applyBorder="1" applyAlignment="1">
      <alignment horizontal="center"/>
    </xf>
    <xf numFmtId="0" fontId="13" fillId="3" borderId="2" xfId="2" applyFont="1" applyFill="1" applyBorder="1" applyAlignment="1" applyProtection="1">
      <alignment vertical="center" wrapText="1"/>
    </xf>
    <xf numFmtId="49" fontId="18" fillId="0" borderId="2" xfId="2" applyNumberFormat="1" applyFont="1" applyBorder="1" applyAlignment="1" applyProtection="1">
      <alignment horizontal="center" vertical="center" wrapText="1"/>
    </xf>
    <xf numFmtId="4" fontId="11" fillId="0" borderId="2" xfId="1" applyNumberFormat="1" applyFont="1" applyBorder="1" applyAlignment="1">
      <alignment horizontal="center" vertical="center"/>
    </xf>
    <xf numFmtId="4" fontId="11" fillId="0" borderId="2" xfId="1" applyNumberFormat="1" applyFont="1" applyFill="1" applyBorder="1" applyAlignment="1">
      <alignment horizontal="center"/>
    </xf>
    <xf numFmtId="1" fontId="11" fillId="0" borderId="2" xfId="1" applyNumberFormat="1" applyFont="1" applyBorder="1" applyAlignment="1">
      <alignment horizontal="left" wrapText="1"/>
    </xf>
    <xf numFmtId="1" fontId="11" fillId="0" borderId="2" xfId="1" applyNumberFormat="1" applyFont="1" applyBorder="1" applyAlignment="1">
      <alignment horizontal="center" vertical="center"/>
    </xf>
    <xf numFmtId="2" fontId="11" fillId="0" borderId="2" xfId="1" applyNumberFormat="1" applyFont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4" fontId="13" fillId="0" borderId="2" xfId="2" applyNumberFormat="1" applyFont="1" applyFill="1" applyBorder="1" applyAlignment="1" applyProtection="1">
      <alignment horizontal="center" wrapText="1"/>
    </xf>
    <xf numFmtId="4" fontId="13" fillId="0" borderId="2" xfId="2" applyNumberFormat="1" applyFont="1" applyFill="1" applyBorder="1" applyAlignment="1" applyProtection="1">
      <alignment horizontal="center" vertical="center" wrapText="1"/>
    </xf>
    <xf numFmtId="4" fontId="14" fillId="0" borderId="2" xfId="2" applyNumberFormat="1" applyFont="1" applyFill="1" applyBorder="1" applyAlignment="1" applyProtection="1">
      <alignment horizontal="center" vertical="center" wrapText="1"/>
    </xf>
    <xf numFmtId="0" fontId="14" fillId="0" borderId="2" xfId="2" applyFont="1" applyFill="1" applyBorder="1" applyAlignment="1" applyProtection="1">
      <alignment vertical="center" wrapText="1"/>
    </xf>
    <xf numFmtId="4" fontId="11" fillId="2" borderId="2" xfId="1" applyNumberFormat="1" applyFont="1" applyFill="1" applyBorder="1" applyAlignment="1" applyProtection="1">
      <alignment horizontal="center" wrapText="1"/>
    </xf>
    <xf numFmtId="0" fontId="8" fillId="0" borderId="2" xfId="1" applyFont="1" applyBorder="1" applyAlignment="1">
      <alignment horizontal="center"/>
    </xf>
    <xf numFmtId="2" fontId="19" fillId="0" borderId="0" xfId="1" applyNumberFormat="1" applyFont="1"/>
    <xf numFmtId="4" fontId="11" fillId="0" borderId="2" xfId="3" applyNumberFormat="1" applyFont="1" applyFill="1" applyBorder="1" applyAlignment="1" applyProtection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/>
    </xf>
    <xf numFmtId="4" fontId="10" fillId="2" borderId="2" xfId="1" applyNumberFormat="1" applyFont="1" applyFill="1" applyBorder="1" applyAlignment="1" applyProtection="1">
      <alignment horizontal="center" wrapText="1"/>
    </xf>
    <xf numFmtId="2" fontId="4" fillId="0" borderId="0" xfId="1" applyNumberFormat="1" applyFont="1"/>
    <xf numFmtId="0" fontId="8" fillId="0" borderId="2" xfId="1" applyFont="1" applyFill="1" applyBorder="1" applyAlignment="1">
      <alignment horizontal="center" vertical="center" wrapText="1"/>
    </xf>
    <xf numFmtId="1" fontId="10" fillId="0" borderId="1" xfId="1" applyNumberFormat="1" applyFont="1" applyBorder="1" applyAlignment="1">
      <alignment horizontal="center"/>
    </xf>
    <xf numFmtId="1" fontId="11" fillId="0" borderId="1" xfId="1" applyNumberFormat="1" applyFont="1" applyBorder="1" applyAlignment="1">
      <alignment horizontal="center" wrapText="1"/>
    </xf>
    <xf numFmtId="1" fontId="11" fillId="0" borderId="1" xfId="1" applyNumberFormat="1" applyFont="1" applyBorder="1" applyAlignment="1">
      <alignment horizontal="center" vertical="center"/>
    </xf>
    <xf numFmtId="4" fontId="11" fillId="0" borderId="1" xfId="1" applyNumberFormat="1" applyFont="1" applyBorder="1" applyAlignment="1">
      <alignment horizontal="center" vertical="center"/>
    </xf>
    <xf numFmtId="1" fontId="11" fillId="0" borderId="2" xfId="1" applyNumberFormat="1" applyFont="1" applyBorder="1" applyAlignment="1">
      <alignment horizontal="center" wrapText="1"/>
    </xf>
    <xf numFmtId="1" fontId="8" fillId="0" borderId="4" xfId="1" applyNumberFormat="1" applyFont="1" applyBorder="1" applyAlignment="1">
      <alignment horizontal="center"/>
    </xf>
    <xf numFmtId="1" fontId="11" fillId="0" borderId="4" xfId="1" applyNumberFormat="1" applyFont="1" applyBorder="1" applyAlignment="1">
      <alignment horizontal="left"/>
    </xf>
    <xf numFmtId="4" fontId="8" fillId="0" borderId="4" xfId="1" applyNumberFormat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165" fontId="20" fillId="0" borderId="0" xfId="1" applyNumberFormat="1" applyFont="1"/>
    <xf numFmtId="2" fontId="20" fillId="0" borderId="0" xfId="1" applyNumberFormat="1" applyFont="1"/>
    <xf numFmtId="0" fontId="7" fillId="0" borderId="0" xfId="1" applyFont="1" applyAlignment="1">
      <alignment wrapText="1"/>
    </xf>
    <xf numFmtId="0" fontId="0" fillId="0" borderId="0" xfId="0" applyFont="1"/>
    <xf numFmtId="0" fontId="0" fillId="0" borderId="0" xfId="0" applyFont="1" applyBorder="1"/>
    <xf numFmtId="0" fontId="4" fillId="0" borderId="0" xfId="1" applyFont="1" applyBorder="1" applyAlignment="1">
      <alignment horizontal="center"/>
    </xf>
    <xf numFmtId="0" fontId="14" fillId="0" borderId="0" xfId="334" applyFont="1" applyFill="1" applyBorder="1" applyAlignment="1" applyProtection="1">
      <alignment horizontal="center"/>
      <protection locked="0"/>
    </xf>
    <xf numFmtId="0" fontId="13" fillId="0" borderId="0" xfId="334" applyFont="1" applyFill="1" applyProtection="1">
      <protection locked="0"/>
    </xf>
    <xf numFmtId="0" fontId="14" fillId="3" borderId="26" xfId="309" applyFont="1" applyFill="1" applyBorder="1" applyAlignment="1" applyProtection="1">
      <alignment horizontal="center" vertical="center" wrapText="1"/>
    </xf>
    <xf numFmtId="0" fontId="14" fillId="3" borderId="27" xfId="309" applyFont="1" applyFill="1" applyBorder="1" applyAlignment="1" applyProtection="1">
      <alignment horizontal="center" vertical="center" wrapText="1"/>
    </xf>
    <xf numFmtId="0" fontId="11" fillId="0" borderId="27" xfId="1" applyFont="1" applyBorder="1" applyAlignment="1">
      <alignment horizontal="center" vertical="center" wrapText="1"/>
    </xf>
    <xf numFmtId="0" fontId="11" fillId="0" borderId="28" xfId="1" applyFont="1" applyBorder="1" applyAlignment="1">
      <alignment horizontal="center" vertical="center" wrapText="1"/>
    </xf>
    <xf numFmtId="0" fontId="13" fillId="3" borderId="29" xfId="309" applyFont="1" applyFill="1" applyBorder="1" applyAlignment="1" applyProtection="1">
      <alignment vertical="center" wrapText="1"/>
    </xf>
    <xf numFmtId="0" fontId="13" fillId="3" borderId="2" xfId="309" applyFont="1" applyFill="1" applyBorder="1" applyAlignment="1" applyProtection="1">
      <alignment vertical="center" wrapText="1"/>
    </xf>
    <xf numFmtId="0" fontId="13" fillId="3" borderId="2" xfId="309" applyFont="1" applyFill="1" applyBorder="1" applyAlignment="1" applyProtection="1">
      <alignment horizontal="center" vertical="center" wrapText="1"/>
    </xf>
    <xf numFmtId="0" fontId="13" fillId="3" borderId="30" xfId="309" applyFont="1" applyFill="1" applyBorder="1" applyAlignment="1" applyProtection="1">
      <alignment horizontal="center" vertical="center" wrapText="1"/>
    </xf>
    <xf numFmtId="0" fontId="13" fillId="0" borderId="29" xfId="309" applyFont="1" applyFill="1" applyBorder="1" applyAlignment="1" applyProtection="1">
      <alignment horizontal="center" vertical="center" wrapText="1"/>
    </xf>
    <xf numFmtId="0" fontId="13" fillId="0" borderId="2" xfId="309" applyFont="1" applyFill="1" applyBorder="1" applyAlignment="1" applyProtection="1">
      <alignment horizontal="center" vertical="center" wrapText="1"/>
    </xf>
    <xf numFmtId="0" fontId="13" fillId="0" borderId="30" xfId="309" applyFont="1" applyFill="1" applyBorder="1" applyAlignment="1" applyProtection="1">
      <alignment horizontal="center" vertical="center" wrapText="1"/>
    </xf>
    <xf numFmtId="0" fontId="13" fillId="3" borderId="29" xfId="309" applyFont="1" applyFill="1" applyBorder="1" applyAlignment="1" applyProtection="1">
      <alignment horizontal="center" vertical="center"/>
    </xf>
    <xf numFmtId="0" fontId="13" fillId="3" borderId="2" xfId="309" applyFont="1" applyFill="1" applyBorder="1" applyAlignment="1" applyProtection="1">
      <alignment vertical="top" wrapText="1"/>
    </xf>
    <xf numFmtId="4" fontId="13" fillId="3" borderId="2" xfId="309" applyNumberFormat="1" applyFont="1" applyFill="1" applyBorder="1" applyAlignment="1" applyProtection="1">
      <alignment horizontal="center" vertical="center"/>
    </xf>
    <xf numFmtId="4" fontId="13" fillId="3" borderId="30" xfId="309" applyNumberFormat="1" applyFont="1" applyFill="1" applyBorder="1" applyAlignment="1" applyProtection="1">
      <alignment horizontal="center" vertical="center"/>
    </xf>
    <xf numFmtId="0" fontId="13" fillId="0" borderId="2" xfId="308" applyFont="1" applyBorder="1" applyAlignment="1" applyProtection="1">
      <alignment wrapText="1"/>
    </xf>
    <xf numFmtId="0" fontId="13" fillId="0" borderId="2" xfId="0" applyFont="1" applyBorder="1" applyAlignment="1">
      <alignment wrapText="1"/>
    </xf>
    <xf numFmtId="0" fontId="74" fillId="0" borderId="31" xfId="0" applyFont="1" applyBorder="1" applyAlignment="1">
      <alignment horizontal="center" vertical="center"/>
    </xf>
    <xf numFmtId="0" fontId="13" fillId="0" borderId="32" xfId="0" applyFont="1" applyBorder="1" applyAlignment="1">
      <alignment wrapText="1"/>
    </xf>
    <xf numFmtId="4" fontId="14" fillId="0" borderId="32" xfId="0" applyNumberFormat="1" applyFont="1" applyBorder="1" applyAlignment="1">
      <alignment horizontal="center" vertical="center"/>
    </xf>
    <xf numFmtId="4" fontId="14" fillId="0" borderId="33" xfId="0" applyNumberFormat="1" applyFont="1" applyBorder="1" applyAlignment="1">
      <alignment horizontal="center" vertical="center"/>
    </xf>
    <xf numFmtId="2" fontId="3" fillId="0" borderId="0" xfId="0" applyNumberFormat="1" applyFont="1"/>
    <xf numFmtId="0" fontId="75" fillId="0" borderId="0" xfId="0" applyFont="1" applyAlignment="1">
      <alignment wrapText="1"/>
    </xf>
    <xf numFmtId="0" fontId="2" fillId="0" borderId="0" xfId="0" applyFont="1"/>
    <xf numFmtId="1" fontId="12" fillId="0" borderId="5" xfId="1" applyNumberFormat="1" applyFont="1" applyBorder="1" applyAlignment="1">
      <alignment horizontal="center"/>
    </xf>
    <xf numFmtId="1" fontId="12" fillId="0" borderId="6" xfId="1" applyNumberFormat="1" applyFont="1" applyBorder="1" applyAlignment="1">
      <alignment horizontal="center"/>
    </xf>
    <xf numFmtId="1" fontId="12" fillId="0" borderId="7" xfId="1" applyNumberFormat="1" applyFont="1" applyBorder="1" applyAlignment="1">
      <alignment horizontal="center"/>
    </xf>
    <xf numFmtId="0" fontId="8" fillId="0" borderId="2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/>
    </xf>
    <xf numFmtId="0" fontId="8" fillId="0" borderId="4" xfId="1" applyFont="1" applyBorder="1" applyAlignment="1">
      <alignment horizontal="center" vertical="center"/>
    </xf>
    <xf numFmtId="0" fontId="8" fillId="0" borderId="2" xfId="1" applyFont="1" applyBorder="1" applyAlignment="1">
      <alignment horizontal="center" vertical="center" wrapText="1"/>
    </xf>
    <xf numFmtId="0" fontId="9" fillId="0" borderId="2" xfId="1" applyFont="1" applyBorder="1" applyAlignment="1">
      <alignment horizontal="center"/>
    </xf>
    <xf numFmtId="0" fontId="7" fillId="0" borderId="0" xfId="1" applyFont="1" applyAlignment="1">
      <alignment horizontal="center" wrapText="1"/>
    </xf>
    <xf numFmtId="0" fontId="8" fillId="0" borderId="3" xfId="1" applyFont="1" applyBorder="1" applyAlignment="1">
      <alignment horizontal="center" vertical="center"/>
    </xf>
    <xf numFmtId="0" fontId="8" fillId="0" borderId="1" xfId="1" applyFont="1" applyBorder="1" applyAlignment="1">
      <alignment horizontal="center" vertical="center" wrapText="1"/>
    </xf>
    <xf numFmtId="0" fontId="8" fillId="0" borderId="3" xfId="1" applyFont="1" applyBorder="1" applyAlignment="1">
      <alignment horizontal="center" vertical="center" wrapText="1"/>
    </xf>
    <xf numFmtId="1" fontId="12" fillId="0" borderId="5" xfId="1" applyNumberFormat="1" applyFont="1" applyBorder="1" applyAlignment="1">
      <alignment horizontal="center" wrapText="1"/>
    </xf>
    <xf numFmtId="1" fontId="12" fillId="0" borderId="6" xfId="1" applyNumberFormat="1" applyFont="1" applyBorder="1" applyAlignment="1">
      <alignment horizontal="center" wrapText="1"/>
    </xf>
    <xf numFmtId="1" fontId="12" fillId="0" borderId="7" xfId="1" applyNumberFormat="1" applyFont="1" applyBorder="1" applyAlignment="1">
      <alignment horizontal="center" wrapText="1"/>
    </xf>
    <xf numFmtId="0" fontId="7" fillId="0" borderId="0" xfId="1" applyFont="1" applyFill="1" applyAlignment="1">
      <alignment horizontal="center" wrapText="1"/>
    </xf>
    <xf numFmtId="0" fontId="73" fillId="3" borderId="0" xfId="334" applyFont="1" applyFill="1" applyBorder="1" applyAlignment="1" applyProtection="1">
      <alignment horizontal="center" wrapText="1"/>
      <protection locked="0"/>
    </xf>
    <xf numFmtId="0" fontId="14" fillId="3" borderId="0" xfId="334" applyFont="1" applyFill="1" applyBorder="1" applyAlignment="1" applyProtection="1">
      <alignment horizontal="center" wrapText="1"/>
      <protection locked="0"/>
    </xf>
    <xf numFmtId="0" fontId="75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riadna\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RHIV/Shostak/&#1056;&#1110;&#1096;&#1077;&#1085;&#1085;&#1103;%20398/&#1058;&#1072;&#1088;&#1080;&#1092;%202025/1&#1060;&#1030;&#1053;&#1030;&#1064;%202025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 refreshError="1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>
            <v>0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>
            <v>0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B5">
            <v>1</v>
          </cell>
          <cell r="G5" t="str">
            <v>наявний</v>
          </cell>
        </row>
        <row r="6">
          <cell r="B6">
            <v>2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ті витрат"/>
      <sheetName val="Розподіл витрат"/>
      <sheetName val="Д2"/>
      <sheetName val="Д3 "/>
      <sheetName val="Д3.1"/>
      <sheetName val="Д4 "/>
      <sheetName val="Д5"/>
      <sheetName val="5.1"/>
      <sheetName val="Д7"/>
      <sheetName val="Д8"/>
      <sheetName val="Д9 "/>
      <sheetName val="додаток 9.1"/>
      <sheetName val="Вода "/>
      <sheetName val="Д10"/>
      <sheetName val="11"/>
      <sheetName val="13"/>
      <sheetName val="13.1"/>
      <sheetName val="14"/>
      <sheetName val="14.1"/>
      <sheetName val="15"/>
      <sheetName val="15.1"/>
      <sheetName val="Втрати Теплової енергії"/>
      <sheetName val="ЦТП"/>
      <sheetName val="Тарифи на ТЕ"/>
      <sheetName val="ГВП "/>
      <sheetName val="Лист1"/>
      <sheetName val="Лист1 (3)"/>
      <sheetName val="Лист1 (4)"/>
      <sheetName val="Лист1 (5)"/>
      <sheetName val="Структура тарифів"/>
      <sheetName val="Лист4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23">
          <cell r="I23">
            <v>186.6183691519503</v>
          </cell>
          <cell r="K23">
            <v>264.60219291708358</v>
          </cell>
          <cell r="M23">
            <v>2E-3</v>
          </cell>
        </row>
        <row r="64">
          <cell r="I64">
            <v>189.12338079564077</v>
          </cell>
          <cell r="K64">
            <v>267.09520456077411</v>
          </cell>
          <cell r="M64">
            <v>267.09520467063123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I419"/>
  <sheetViews>
    <sheetView topLeftCell="A419" zoomScale="106" zoomScaleNormal="106" workbookViewId="0">
      <selection activeCell="G372" sqref="G372:I372"/>
    </sheetView>
  </sheetViews>
  <sheetFormatPr defaultColWidth="9.140625" defaultRowHeight="12.75" x14ac:dyDescent="0.2"/>
  <cols>
    <col min="1" max="2" width="9.140625" style="1"/>
    <col min="3" max="3" width="14.28515625" style="1" bestFit="1" customWidth="1"/>
    <col min="4" max="4" width="6.5703125" style="1" customWidth="1"/>
    <col min="5" max="5" width="33.140625" style="1" customWidth="1"/>
    <col min="6" max="6" width="12.7109375" style="1" customWidth="1"/>
    <col min="7" max="7" width="12.140625" style="1" customWidth="1"/>
    <col min="8" max="8" width="11.140625" style="1" customWidth="1"/>
    <col min="9" max="9" width="10.42578125" style="1" customWidth="1"/>
    <col min="10" max="16384" width="9.140625" style="1"/>
  </cols>
  <sheetData>
    <row r="2" spans="3:9" x14ac:dyDescent="0.2">
      <c r="D2" s="2"/>
      <c r="E2" s="2"/>
      <c r="F2" s="2"/>
      <c r="G2" s="2" t="s">
        <v>0</v>
      </c>
      <c r="H2" s="2"/>
      <c r="I2" s="2"/>
    </row>
    <row r="3" spans="3:9" x14ac:dyDescent="0.2">
      <c r="D3" s="2"/>
      <c r="E3" s="2"/>
      <c r="F3" s="2"/>
      <c r="G3" s="2"/>
      <c r="H3" s="2"/>
      <c r="I3" s="2"/>
    </row>
    <row r="4" spans="3:9" x14ac:dyDescent="0.2">
      <c r="D4" s="2"/>
      <c r="E4" s="2"/>
      <c r="F4" s="2"/>
      <c r="G4" s="2" t="s">
        <v>1</v>
      </c>
      <c r="H4" s="2"/>
      <c r="I4" s="2"/>
    </row>
    <row r="5" spans="3:9" x14ac:dyDescent="0.2">
      <c r="D5" s="2"/>
      <c r="E5" s="2"/>
      <c r="F5" s="2"/>
      <c r="G5" s="2" t="s">
        <v>2</v>
      </c>
      <c r="H5" s="2"/>
      <c r="I5" s="2"/>
    </row>
    <row r="6" spans="3:9" x14ac:dyDescent="0.2">
      <c r="D6" s="2"/>
      <c r="E6" s="2"/>
      <c r="F6" s="2"/>
      <c r="G6" s="2" t="s">
        <v>160</v>
      </c>
      <c r="H6" s="2"/>
      <c r="I6" s="4"/>
    </row>
    <row r="7" spans="3:9" x14ac:dyDescent="0.2">
      <c r="D7" s="2"/>
      <c r="E7" s="2"/>
      <c r="F7" s="2"/>
      <c r="G7" s="2"/>
      <c r="H7" s="2"/>
      <c r="I7" s="2"/>
    </row>
    <row r="8" spans="3:9" ht="15" customHeight="1" x14ac:dyDescent="0.2">
      <c r="D8" s="2"/>
      <c r="E8" s="2"/>
      <c r="F8" s="2"/>
      <c r="G8" s="2"/>
      <c r="H8" s="2"/>
      <c r="I8" s="5"/>
    </row>
    <row r="9" spans="3:9" ht="33" customHeight="1" x14ac:dyDescent="0.2">
      <c r="D9" s="156" t="s">
        <v>3</v>
      </c>
      <c r="E9" s="156"/>
      <c r="F9" s="156"/>
      <c r="G9" s="156"/>
      <c r="H9" s="156"/>
      <c r="I9" s="156"/>
    </row>
    <row r="10" spans="3:9" ht="12.75" customHeight="1" x14ac:dyDescent="0.2">
      <c r="D10" s="4"/>
      <c r="E10" s="4"/>
      <c r="F10" s="4"/>
      <c r="G10" s="4"/>
      <c r="H10" s="4"/>
      <c r="I10" s="6"/>
    </row>
    <row r="11" spans="3:9" ht="18" customHeight="1" x14ac:dyDescent="0.2">
      <c r="D11" s="152" t="s">
        <v>4</v>
      </c>
      <c r="E11" s="152" t="s">
        <v>5</v>
      </c>
      <c r="F11" s="158" t="s">
        <v>6</v>
      </c>
      <c r="G11" s="155" t="s">
        <v>7</v>
      </c>
      <c r="H11" s="155"/>
      <c r="I11" s="155"/>
    </row>
    <row r="12" spans="3:9" ht="47.25" customHeight="1" x14ac:dyDescent="0.2">
      <c r="D12" s="157"/>
      <c r="E12" s="153"/>
      <c r="F12" s="159"/>
      <c r="G12" s="7" t="s">
        <v>8</v>
      </c>
      <c r="H12" s="8" t="s">
        <v>9</v>
      </c>
      <c r="I12" s="7" t="s">
        <v>10</v>
      </c>
    </row>
    <row r="13" spans="3:9" x14ac:dyDescent="0.2">
      <c r="D13" s="9">
        <v>1</v>
      </c>
      <c r="E13" s="9">
        <v>2</v>
      </c>
      <c r="F13" s="9">
        <v>3</v>
      </c>
      <c r="G13" s="9">
        <v>4</v>
      </c>
      <c r="H13" s="9">
        <v>5</v>
      </c>
      <c r="I13" s="9">
        <v>6</v>
      </c>
    </row>
    <row r="14" spans="3:9" x14ac:dyDescent="0.2">
      <c r="D14" s="9"/>
      <c r="E14" s="9"/>
      <c r="F14" s="9"/>
      <c r="G14" s="9"/>
      <c r="H14" s="9"/>
      <c r="I14" s="9"/>
    </row>
    <row r="15" spans="3:9" x14ac:dyDescent="0.2">
      <c r="C15" s="10"/>
      <c r="D15" s="11" t="s">
        <v>11</v>
      </c>
      <c r="E15" s="12" t="s">
        <v>12</v>
      </c>
      <c r="F15" s="13">
        <v>223090.7018085107</v>
      </c>
      <c r="G15" s="13">
        <v>2191.0214924645916</v>
      </c>
      <c r="H15" s="13">
        <v>3490.2465410236514</v>
      </c>
      <c r="I15" s="13">
        <v>3490.2465410236518</v>
      </c>
    </row>
    <row r="16" spans="3:9" x14ac:dyDescent="0.2">
      <c r="C16" s="10"/>
      <c r="D16" s="9"/>
      <c r="E16" s="9" t="s">
        <v>13</v>
      </c>
      <c r="F16" s="9"/>
      <c r="G16" s="9"/>
      <c r="H16" s="9"/>
      <c r="I16" s="9"/>
    </row>
    <row r="17" spans="3:9" x14ac:dyDescent="0.2">
      <c r="C17" s="14"/>
      <c r="D17" s="9" t="s">
        <v>14</v>
      </c>
      <c r="E17" s="148" t="s">
        <v>15</v>
      </c>
      <c r="F17" s="149"/>
      <c r="G17" s="149"/>
      <c r="H17" s="149"/>
      <c r="I17" s="150"/>
    </row>
    <row r="18" spans="3:9" x14ac:dyDescent="0.2">
      <c r="C18" s="15"/>
      <c r="D18" s="9"/>
      <c r="E18" s="9"/>
      <c r="F18" s="9"/>
      <c r="G18" s="9"/>
      <c r="H18" s="9"/>
      <c r="I18" s="9"/>
    </row>
    <row r="19" spans="3:9" x14ac:dyDescent="0.2">
      <c r="C19" s="15"/>
      <c r="D19" s="16">
        <v>1</v>
      </c>
      <c r="E19" s="17" t="s">
        <v>16</v>
      </c>
      <c r="F19" s="18">
        <v>169066.760820328</v>
      </c>
      <c r="G19" s="18">
        <v>1648.844309405175</v>
      </c>
      <c r="H19" s="18">
        <v>2689.8900213916013</v>
      </c>
      <c r="I19" s="18">
        <v>2689.8900213916017</v>
      </c>
    </row>
    <row r="20" spans="3:9" x14ac:dyDescent="0.2">
      <c r="D20" s="19" t="s">
        <v>17</v>
      </c>
      <c r="E20" s="20" t="s">
        <v>18</v>
      </c>
      <c r="F20" s="18">
        <v>134703.22315809573</v>
      </c>
      <c r="G20" s="18">
        <v>1270.2358005733865</v>
      </c>
      <c r="H20" s="18">
        <v>2311.2815125598127</v>
      </c>
      <c r="I20" s="18">
        <v>2311.2815125598131</v>
      </c>
    </row>
    <row r="21" spans="3:9" ht="17.25" customHeight="1" x14ac:dyDescent="0.2">
      <c r="D21" s="21" t="s">
        <v>19</v>
      </c>
      <c r="E21" s="22" t="s">
        <v>20</v>
      </c>
      <c r="F21" s="23">
        <v>125371.26619809572</v>
      </c>
      <c r="G21" s="24">
        <v>1167.4187290647335</v>
      </c>
      <c r="H21" s="24">
        <v>2208.4644410511596</v>
      </c>
      <c r="I21" s="24">
        <v>2208.4644410511601</v>
      </c>
    </row>
    <row r="22" spans="3:9" ht="13.5" customHeight="1" x14ac:dyDescent="0.2">
      <c r="D22" s="21" t="s">
        <v>21</v>
      </c>
      <c r="E22" s="25" t="s">
        <v>22</v>
      </c>
      <c r="F22" s="23">
        <v>8576.0978400000004</v>
      </c>
      <c r="G22" s="24">
        <v>94.489212569245055</v>
      </c>
      <c r="H22" s="24">
        <v>94.489212569245055</v>
      </c>
      <c r="I22" s="24">
        <v>94.489212569245055</v>
      </c>
    </row>
    <row r="23" spans="3:9" ht="24" customHeight="1" x14ac:dyDescent="0.2">
      <c r="D23" s="21" t="s">
        <v>23</v>
      </c>
      <c r="E23" s="26" t="s">
        <v>24</v>
      </c>
      <c r="F23" s="23">
        <v>0</v>
      </c>
      <c r="G23" s="27">
        <v>0</v>
      </c>
      <c r="H23" s="27">
        <v>0</v>
      </c>
      <c r="I23" s="27">
        <v>0</v>
      </c>
    </row>
    <row r="24" spans="3:9" ht="23.25" customHeight="1" x14ac:dyDescent="0.2">
      <c r="D24" s="21" t="s">
        <v>25</v>
      </c>
      <c r="E24" s="26" t="s">
        <v>26</v>
      </c>
      <c r="F24" s="23">
        <v>755.85911999999996</v>
      </c>
      <c r="G24" s="27">
        <v>8.3278589394081006</v>
      </c>
      <c r="H24" s="27">
        <v>8.3278589394081006</v>
      </c>
      <c r="I24" s="27">
        <v>8.3278589394081006</v>
      </c>
    </row>
    <row r="25" spans="3:9" ht="15" customHeight="1" x14ac:dyDescent="0.2">
      <c r="D25" s="19" t="s">
        <v>27</v>
      </c>
      <c r="E25" s="28" t="s">
        <v>28</v>
      </c>
      <c r="F25" s="29">
        <v>20838.670289999998</v>
      </c>
      <c r="G25" s="18">
        <v>229.59504234063419</v>
      </c>
      <c r="H25" s="18">
        <v>229.59504234063419</v>
      </c>
      <c r="I25" s="18">
        <v>229.59504234063419</v>
      </c>
    </row>
    <row r="26" spans="3:9" ht="12.75" customHeight="1" x14ac:dyDescent="0.2">
      <c r="D26" s="19" t="s">
        <v>29</v>
      </c>
      <c r="E26" s="30" t="s">
        <v>30</v>
      </c>
      <c r="F26" s="18">
        <v>10375.113206333375</v>
      </c>
      <c r="G26" s="18">
        <v>114.31029536659483</v>
      </c>
      <c r="H26" s="18">
        <v>114.31029536659483</v>
      </c>
      <c r="I26" s="18">
        <v>114.31029536659483</v>
      </c>
    </row>
    <row r="27" spans="3:9" ht="12.75" customHeight="1" x14ac:dyDescent="0.2">
      <c r="D27" s="21" t="s">
        <v>31</v>
      </c>
      <c r="E27" s="31" t="s">
        <v>32</v>
      </c>
      <c r="F27" s="23">
        <v>4207.67353</v>
      </c>
      <c r="G27" s="24">
        <v>46.359051169378418</v>
      </c>
      <c r="H27" s="24">
        <v>46.359051169378418</v>
      </c>
      <c r="I27" s="24">
        <v>46.359051169378418</v>
      </c>
    </row>
    <row r="28" spans="3:9" ht="15" customHeight="1" x14ac:dyDescent="0.2">
      <c r="D28" s="21" t="s">
        <v>33</v>
      </c>
      <c r="E28" s="31" t="s">
        <v>34</v>
      </c>
      <c r="F28" s="23">
        <v>2000.8986700000019</v>
      </c>
      <c r="G28" s="24">
        <v>22.04538046165176</v>
      </c>
      <c r="H28" s="24">
        <v>22.04538046165176</v>
      </c>
      <c r="I28" s="24">
        <v>22.04538046165176</v>
      </c>
    </row>
    <row r="29" spans="3:9" ht="12" customHeight="1" x14ac:dyDescent="0.2">
      <c r="D29" s="21" t="s">
        <v>35</v>
      </c>
      <c r="E29" s="26" t="s">
        <v>36</v>
      </c>
      <c r="F29" s="23">
        <v>4166.5410063333729</v>
      </c>
      <c r="G29" s="24">
        <v>45.905863735564644</v>
      </c>
      <c r="H29" s="24">
        <v>45.905863735564644</v>
      </c>
      <c r="I29" s="24">
        <v>45.905863735564644</v>
      </c>
    </row>
    <row r="30" spans="3:9" ht="21" customHeight="1" x14ac:dyDescent="0.2">
      <c r="D30" s="19" t="s">
        <v>37</v>
      </c>
      <c r="E30" s="28" t="s">
        <v>38</v>
      </c>
      <c r="F30" s="18">
        <v>3149.7541658988966</v>
      </c>
      <c r="G30" s="18">
        <v>34.703171124559603</v>
      </c>
      <c r="H30" s="18">
        <v>34.703171124559603</v>
      </c>
      <c r="I30" s="18">
        <v>34.703171124559603</v>
      </c>
    </row>
    <row r="31" spans="3:9" ht="15" customHeight="1" x14ac:dyDescent="0.2">
      <c r="D31" s="21" t="s">
        <v>39</v>
      </c>
      <c r="E31" s="32" t="s">
        <v>28</v>
      </c>
      <c r="F31" s="23">
        <v>1951.4437587290579</v>
      </c>
      <c r="G31" s="24">
        <v>21.500499128572969</v>
      </c>
      <c r="H31" s="24">
        <v>21.500499128572969</v>
      </c>
      <c r="I31" s="24">
        <v>21.500499128572969</v>
      </c>
    </row>
    <row r="32" spans="3:9" ht="13.5" customHeight="1" x14ac:dyDescent="0.2">
      <c r="D32" s="21" t="s">
        <v>40</v>
      </c>
      <c r="E32" s="31" t="s">
        <v>32</v>
      </c>
      <c r="F32" s="23">
        <v>394.77888772721246</v>
      </c>
      <c r="G32" s="24">
        <v>4.3495709746131705</v>
      </c>
      <c r="H32" s="24">
        <v>4.3495709746131705</v>
      </c>
      <c r="I32" s="24">
        <v>4.3495709746131705</v>
      </c>
    </row>
    <row r="33" spans="4:9" x14ac:dyDescent="0.2">
      <c r="D33" s="21" t="s">
        <v>41</v>
      </c>
      <c r="E33" s="26" t="s">
        <v>42</v>
      </c>
      <c r="F33" s="23">
        <v>803.53151944262629</v>
      </c>
      <c r="G33" s="24">
        <v>8.8531010213734653</v>
      </c>
      <c r="H33" s="24">
        <v>8.8531010213734653</v>
      </c>
      <c r="I33" s="24">
        <v>8.8531010213734653</v>
      </c>
    </row>
    <row r="34" spans="4:9" ht="19.5" customHeight="1" x14ac:dyDescent="0.2">
      <c r="D34" s="19" t="s">
        <v>43</v>
      </c>
      <c r="E34" s="28" t="s">
        <v>44</v>
      </c>
      <c r="F34" s="18">
        <v>9691.8143467478712</v>
      </c>
      <c r="G34" s="18">
        <v>106.78188647991432</v>
      </c>
      <c r="H34" s="18">
        <v>106.78188647991432</v>
      </c>
      <c r="I34" s="18">
        <v>106.78188647991432</v>
      </c>
    </row>
    <row r="35" spans="4:9" ht="15" customHeight="1" x14ac:dyDescent="0.2">
      <c r="D35" s="21" t="s">
        <v>45</v>
      </c>
      <c r="E35" s="32" t="s">
        <v>28</v>
      </c>
      <c r="F35" s="23">
        <v>7293.5906726125677</v>
      </c>
      <c r="G35" s="24">
        <v>80.358882596137903</v>
      </c>
      <c r="H35" s="24">
        <v>80.358882596137903</v>
      </c>
      <c r="I35" s="24">
        <v>80.358882596137903</v>
      </c>
    </row>
    <row r="36" spans="4:9" ht="12.75" customHeight="1" x14ac:dyDescent="0.2">
      <c r="D36" s="21" t="s">
        <v>46</v>
      </c>
      <c r="E36" s="31" t="s">
        <v>32</v>
      </c>
      <c r="F36" s="23">
        <v>1511.4828692094134</v>
      </c>
      <c r="G36" s="24">
        <v>16.653124624741999</v>
      </c>
      <c r="H36" s="24">
        <v>16.653124624741999</v>
      </c>
      <c r="I36" s="24">
        <v>16.653124624741999</v>
      </c>
    </row>
    <row r="37" spans="4:9" x14ac:dyDescent="0.2">
      <c r="D37" s="21" t="s">
        <v>47</v>
      </c>
      <c r="E37" s="26" t="s">
        <v>42</v>
      </c>
      <c r="F37" s="23">
        <v>886.74080492589019</v>
      </c>
      <c r="G37" s="24">
        <v>9.7698792590344219</v>
      </c>
      <c r="H37" s="24">
        <v>9.7698792590344219</v>
      </c>
      <c r="I37" s="24">
        <v>9.7698792590344219</v>
      </c>
    </row>
    <row r="38" spans="4:9" x14ac:dyDescent="0.2">
      <c r="D38" s="33" t="s">
        <v>48</v>
      </c>
      <c r="E38" s="34" t="s">
        <v>49</v>
      </c>
      <c r="F38" s="23">
        <v>0</v>
      </c>
      <c r="G38" s="24">
        <v>0</v>
      </c>
      <c r="H38" s="24">
        <v>0</v>
      </c>
      <c r="I38" s="24">
        <v>0</v>
      </c>
    </row>
    <row r="39" spans="4:9" ht="13.5" customHeight="1" x14ac:dyDescent="0.2">
      <c r="D39" s="19" t="s">
        <v>50</v>
      </c>
      <c r="E39" s="30" t="s">
        <v>51</v>
      </c>
      <c r="F39" s="29">
        <v>0</v>
      </c>
      <c r="G39" s="18">
        <v>0</v>
      </c>
      <c r="H39" s="18">
        <v>0</v>
      </c>
      <c r="I39" s="18">
        <v>0</v>
      </c>
    </row>
    <row r="40" spans="4:9" ht="12.75" customHeight="1" x14ac:dyDescent="0.2">
      <c r="D40" s="19" t="s">
        <v>52</v>
      </c>
      <c r="E40" s="35" t="s">
        <v>53</v>
      </c>
      <c r="F40" s="29">
        <v>0</v>
      </c>
      <c r="G40" s="18">
        <v>0</v>
      </c>
      <c r="H40" s="18">
        <v>0</v>
      </c>
      <c r="I40" s="18">
        <v>0</v>
      </c>
    </row>
    <row r="41" spans="4:9" ht="21" customHeight="1" x14ac:dyDescent="0.2">
      <c r="D41" s="36" t="s">
        <v>54</v>
      </c>
      <c r="E41" s="35" t="s">
        <v>55</v>
      </c>
      <c r="F41" s="18">
        <v>7150.3430066830351</v>
      </c>
      <c r="G41" s="18">
        <v>70.225047835403601</v>
      </c>
      <c r="H41" s="18">
        <v>111.86687631486063</v>
      </c>
      <c r="I41" s="18">
        <v>111.86687631486066</v>
      </c>
    </row>
    <row r="42" spans="4:9" ht="15.75" customHeight="1" x14ac:dyDescent="0.2">
      <c r="D42" s="33" t="s">
        <v>56</v>
      </c>
      <c r="E42" s="34" t="s">
        <v>57</v>
      </c>
      <c r="F42" s="23">
        <v>1287.0617412029469</v>
      </c>
      <c r="G42" s="24">
        <v>12.640508610372652</v>
      </c>
      <c r="H42" s="24">
        <v>20.136037736674918</v>
      </c>
      <c r="I42" s="24">
        <v>20.136037736674929</v>
      </c>
    </row>
    <row r="43" spans="4:9" ht="21.75" customHeight="1" x14ac:dyDescent="0.2">
      <c r="D43" s="33" t="s">
        <v>58</v>
      </c>
      <c r="E43" s="34" t="s">
        <v>59</v>
      </c>
      <c r="F43" s="23">
        <v>0</v>
      </c>
      <c r="G43" s="27">
        <v>0</v>
      </c>
      <c r="H43" s="27">
        <v>0</v>
      </c>
      <c r="I43" s="27">
        <v>0</v>
      </c>
    </row>
    <row r="44" spans="4:9" ht="14.25" customHeight="1" x14ac:dyDescent="0.2">
      <c r="D44" s="33" t="s">
        <v>60</v>
      </c>
      <c r="E44" s="34" t="s">
        <v>61</v>
      </c>
      <c r="F44" s="23">
        <v>5863.2812654800882</v>
      </c>
      <c r="G44" s="24">
        <v>57.584539225030952</v>
      </c>
      <c r="H44" s="24">
        <v>91.730838578185711</v>
      </c>
      <c r="I44" s="24">
        <v>91.73083857818574</v>
      </c>
    </row>
    <row r="45" spans="4:9" x14ac:dyDescent="0.2">
      <c r="D45" s="19" t="s">
        <v>62</v>
      </c>
      <c r="E45" s="37" t="s">
        <v>63</v>
      </c>
      <c r="F45" s="38">
        <v>37181.783634751788</v>
      </c>
      <c r="G45" s="38">
        <v>365.17024874409861</v>
      </c>
      <c r="H45" s="38">
        <v>581.70775683727527</v>
      </c>
      <c r="I45" s="38">
        <v>581.70775683727538</v>
      </c>
    </row>
    <row r="46" spans="4:9" ht="22.5" customHeight="1" x14ac:dyDescent="0.2">
      <c r="D46" s="39" t="s">
        <v>64</v>
      </c>
      <c r="E46" s="35" t="s">
        <v>65</v>
      </c>
      <c r="F46" s="40">
        <v>90762.718905241491</v>
      </c>
      <c r="G46" s="41">
        <v>72114.961151898795</v>
      </c>
      <c r="H46" s="41">
        <v>16623.304300771157</v>
      </c>
      <c r="I46" s="41">
        <v>2024.4534525715362</v>
      </c>
    </row>
    <row r="47" spans="4:9" x14ac:dyDescent="0.2">
      <c r="D47" s="4"/>
      <c r="E47" s="4"/>
      <c r="F47" s="42"/>
      <c r="G47" s="43"/>
      <c r="H47" s="43"/>
      <c r="I47" s="43"/>
    </row>
    <row r="48" spans="4:9" x14ac:dyDescent="0.2">
      <c r="D48" s="4"/>
      <c r="E48" s="4"/>
      <c r="F48" s="4"/>
      <c r="G48" s="4"/>
      <c r="H48" s="4"/>
      <c r="I48" s="44"/>
    </row>
    <row r="49" spans="3:9" x14ac:dyDescent="0.2">
      <c r="D49" s="4"/>
      <c r="E49" s="4"/>
      <c r="F49" s="4"/>
      <c r="G49" s="4"/>
      <c r="H49" s="43"/>
      <c r="I49" s="6"/>
    </row>
    <row r="50" spans="3:9" ht="15" x14ac:dyDescent="0.25">
      <c r="D50" s="45" t="s">
        <v>66</v>
      </c>
      <c r="E50" s="2"/>
      <c r="F50" s="45"/>
      <c r="G50" s="45"/>
      <c r="H50" s="2"/>
      <c r="I50" s="46" t="s">
        <v>67</v>
      </c>
    </row>
    <row r="51" spans="3:9" ht="14.25" x14ac:dyDescent="0.2">
      <c r="D51" s="4"/>
      <c r="E51" s="47"/>
      <c r="F51" s="47"/>
      <c r="G51" s="47"/>
      <c r="H51" s="4"/>
      <c r="I51" s="6"/>
    </row>
    <row r="52" spans="3:9" ht="15" x14ac:dyDescent="0.25">
      <c r="D52" s="4"/>
      <c r="E52" s="45"/>
      <c r="F52" s="45"/>
      <c r="G52" s="2" t="s">
        <v>68</v>
      </c>
      <c r="H52" s="4"/>
      <c r="I52" s="6"/>
    </row>
    <row r="53" spans="3:9" ht="15" x14ac:dyDescent="0.25">
      <c r="D53" s="4"/>
      <c r="E53" s="45"/>
      <c r="F53" s="45"/>
      <c r="G53" s="2"/>
      <c r="H53" s="2"/>
      <c r="I53" s="4"/>
    </row>
    <row r="54" spans="3:9" ht="15" x14ac:dyDescent="0.25">
      <c r="D54" s="4"/>
      <c r="E54" s="45"/>
      <c r="F54" s="45"/>
      <c r="G54" s="2" t="s">
        <v>1</v>
      </c>
      <c r="H54" s="2"/>
      <c r="I54" s="4"/>
    </row>
    <row r="55" spans="3:9" x14ac:dyDescent="0.2">
      <c r="D55" s="4"/>
      <c r="E55" s="2"/>
      <c r="F55" s="2"/>
      <c r="G55" s="2" t="s">
        <v>2</v>
      </c>
      <c r="H55" s="2"/>
      <c r="I55" s="2"/>
    </row>
    <row r="56" spans="3:9" x14ac:dyDescent="0.2">
      <c r="D56" s="4"/>
      <c r="E56" s="2"/>
      <c r="F56" s="2"/>
      <c r="G56" s="2" t="s">
        <v>160</v>
      </c>
      <c r="H56" s="2"/>
      <c r="I56" s="4"/>
    </row>
    <row r="57" spans="3:9" ht="15" customHeight="1" x14ac:dyDescent="0.2">
      <c r="D57" s="4"/>
      <c r="E57" s="2"/>
      <c r="F57" s="2"/>
      <c r="G57" s="2"/>
      <c r="H57" s="4"/>
      <c r="I57" s="6"/>
    </row>
    <row r="58" spans="3:9" ht="49.5" customHeight="1" x14ac:dyDescent="0.2">
      <c r="D58" s="156" t="s">
        <v>69</v>
      </c>
      <c r="E58" s="156"/>
      <c r="F58" s="156"/>
      <c r="G58" s="156"/>
      <c r="H58" s="156"/>
      <c r="I58" s="156"/>
    </row>
    <row r="59" spans="3:9" x14ac:dyDescent="0.2">
      <c r="D59" s="4"/>
      <c r="E59" s="4"/>
      <c r="F59" s="4"/>
      <c r="G59" s="4"/>
      <c r="H59" s="4"/>
      <c r="I59" s="6"/>
    </row>
    <row r="60" spans="3:9" ht="12.75" customHeight="1" x14ac:dyDescent="0.2">
      <c r="D60" s="152" t="s">
        <v>4</v>
      </c>
      <c r="E60" s="152" t="s">
        <v>5</v>
      </c>
      <c r="F60" s="158" t="s">
        <v>6</v>
      </c>
      <c r="G60" s="155" t="s">
        <v>7</v>
      </c>
      <c r="H60" s="155"/>
      <c r="I60" s="155"/>
    </row>
    <row r="61" spans="3:9" ht="43.5" customHeight="1" x14ac:dyDescent="0.2">
      <c r="D61" s="157"/>
      <c r="E61" s="153"/>
      <c r="F61" s="159"/>
      <c r="G61" s="7" t="s">
        <v>8</v>
      </c>
      <c r="H61" s="8" t="s">
        <v>9</v>
      </c>
      <c r="I61" s="7" t="s">
        <v>10</v>
      </c>
    </row>
    <row r="62" spans="3:9" x14ac:dyDescent="0.2">
      <c r="D62" s="9">
        <v>1</v>
      </c>
      <c r="E62" s="9">
        <v>2</v>
      </c>
      <c r="F62" s="9">
        <v>3</v>
      </c>
      <c r="G62" s="9">
        <v>4</v>
      </c>
      <c r="H62" s="9">
        <v>5</v>
      </c>
      <c r="I62" s="9">
        <v>6</v>
      </c>
    </row>
    <row r="63" spans="3:9" x14ac:dyDescent="0.2">
      <c r="D63" s="9"/>
      <c r="E63" s="9"/>
      <c r="F63" s="9"/>
      <c r="G63" s="9"/>
      <c r="H63" s="9"/>
      <c r="I63" s="9"/>
    </row>
    <row r="64" spans="3:9" ht="36" x14ac:dyDescent="0.2">
      <c r="C64" s="14"/>
      <c r="D64" s="11" t="s">
        <v>11</v>
      </c>
      <c r="E64" s="48" t="s">
        <v>70</v>
      </c>
      <c r="F64" s="49">
        <v>48957.258587017015</v>
      </c>
      <c r="G64" s="49">
        <v>1037.6804361430609</v>
      </c>
      <c r="H64" s="50">
        <v>1320.0339629416762</v>
      </c>
      <c r="I64" s="50">
        <v>1320.0339651700128</v>
      </c>
    </row>
    <row r="65" spans="3:9" x14ac:dyDescent="0.2">
      <c r="D65" s="9"/>
      <c r="E65" s="9" t="s">
        <v>71</v>
      </c>
      <c r="F65" s="9"/>
      <c r="G65" s="9"/>
      <c r="H65" s="9"/>
      <c r="I65" s="9"/>
    </row>
    <row r="66" spans="3:9" ht="25.5" customHeight="1" x14ac:dyDescent="0.2">
      <c r="C66" s="14"/>
      <c r="D66" s="9" t="s">
        <v>14</v>
      </c>
      <c r="E66" s="160" t="s">
        <v>72</v>
      </c>
      <c r="F66" s="161"/>
      <c r="G66" s="161"/>
      <c r="H66" s="161"/>
      <c r="I66" s="162"/>
    </row>
    <row r="67" spans="3:9" x14ac:dyDescent="0.2">
      <c r="D67" s="9"/>
      <c r="E67" s="9"/>
      <c r="F67" s="9"/>
      <c r="G67" s="9"/>
      <c r="H67" s="9"/>
      <c r="I67" s="9"/>
    </row>
    <row r="68" spans="3:9" x14ac:dyDescent="0.2">
      <c r="D68" s="16">
        <v>1</v>
      </c>
      <c r="E68" s="17" t="s">
        <v>16</v>
      </c>
      <c r="F68" s="18">
        <v>18692.986350279662</v>
      </c>
      <c r="G68" s="18">
        <v>425.53966942357886</v>
      </c>
      <c r="H68" s="18">
        <v>425.53966942357886</v>
      </c>
      <c r="I68" s="18">
        <v>425.53966942357886</v>
      </c>
    </row>
    <row r="69" spans="3:9" x14ac:dyDescent="0.2">
      <c r="D69" s="19" t="s">
        <v>17</v>
      </c>
      <c r="E69" s="20" t="s">
        <v>18</v>
      </c>
      <c r="F69" s="18">
        <v>10620.594105381168</v>
      </c>
      <c r="G69" s="18">
        <v>241.7743221974961</v>
      </c>
      <c r="H69" s="18">
        <v>241.7743221974961</v>
      </c>
      <c r="I69" s="18">
        <v>241.7743221974961</v>
      </c>
    </row>
    <row r="70" spans="3:9" ht="13.5" customHeight="1" x14ac:dyDescent="0.2">
      <c r="C70" s="14"/>
      <c r="D70" s="21" t="s">
        <v>19</v>
      </c>
      <c r="E70" s="25" t="s">
        <v>22</v>
      </c>
      <c r="F70" s="51">
        <v>9906.5606322878484</v>
      </c>
      <c r="G70" s="24">
        <v>225.51958566670336</v>
      </c>
      <c r="H70" s="24">
        <v>225.51958566670336</v>
      </c>
      <c r="I70" s="24">
        <v>225.51958566670336</v>
      </c>
    </row>
    <row r="71" spans="3:9" ht="22.5" customHeight="1" x14ac:dyDescent="0.2">
      <c r="C71" s="14"/>
      <c r="D71" s="21" t="s">
        <v>21</v>
      </c>
      <c r="E71" s="26" t="s">
        <v>24</v>
      </c>
      <c r="F71" s="51">
        <v>166.07802835279506</v>
      </c>
      <c r="G71" s="24">
        <v>3.7807115438625907</v>
      </c>
      <c r="H71" s="24">
        <v>3.7807115438625907</v>
      </c>
      <c r="I71" s="24">
        <v>3.7807115438625907</v>
      </c>
    </row>
    <row r="72" spans="3:9" ht="24" customHeight="1" x14ac:dyDescent="0.2">
      <c r="C72" s="14"/>
      <c r="D72" s="21" t="s">
        <v>23</v>
      </c>
      <c r="E72" s="26" t="s">
        <v>26</v>
      </c>
      <c r="F72" s="52">
        <v>547.95544474052429</v>
      </c>
      <c r="G72" s="27">
        <v>12.474024986930154</v>
      </c>
      <c r="H72" s="27">
        <v>12.474024986930154</v>
      </c>
      <c r="I72" s="27">
        <v>12.474024986930154</v>
      </c>
    </row>
    <row r="73" spans="3:9" ht="15" customHeight="1" x14ac:dyDescent="0.2">
      <c r="C73" s="14"/>
      <c r="D73" s="19" t="s">
        <v>27</v>
      </c>
      <c r="E73" s="28" t="s">
        <v>28</v>
      </c>
      <c r="F73" s="53">
        <v>4751.9144546659118</v>
      </c>
      <c r="G73" s="18">
        <v>108.17576540612011</v>
      </c>
      <c r="H73" s="18">
        <v>108.17576540612011</v>
      </c>
      <c r="I73" s="18">
        <v>108.17576540612011</v>
      </c>
    </row>
    <row r="74" spans="3:9" ht="15" customHeight="1" x14ac:dyDescent="0.2">
      <c r="C74" s="14"/>
      <c r="D74" s="19" t="s">
        <v>29</v>
      </c>
      <c r="E74" s="30" t="s">
        <v>30</v>
      </c>
      <c r="F74" s="18">
        <v>2972.2229863657476</v>
      </c>
      <c r="G74" s="18">
        <v>67.661676062386903</v>
      </c>
      <c r="H74" s="18">
        <v>67.661676062386903</v>
      </c>
      <c r="I74" s="18">
        <v>67.661676062386888</v>
      </c>
    </row>
    <row r="75" spans="3:9" ht="15" customHeight="1" x14ac:dyDescent="0.2">
      <c r="C75" s="14"/>
      <c r="D75" s="21" t="s">
        <v>31</v>
      </c>
      <c r="E75" s="31" t="s">
        <v>32</v>
      </c>
      <c r="F75" s="55">
        <v>977.1000741253664</v>
      </c>
      <c r="G75" s="24">
        <v>22.243360945419091</v>
      </c>
      <c r="H75" s="24">
        <v>22.243360945419091</v>
      </c>
      <c r="I75" s="24">
        <v>22.243360945419091</v>
      </c>
    </row>
    <row r="76" spans="3:9" x14ac:dyDescent="0.2">
      <c r="C76" s="14"/>
      <c r="D76" s="21" t="s">
        <v>33</v>
      </c>
      <c r="E76" s="31" t="s">
        <v>34</v>
      </c>
      <c r="F76" s="55">
        <v>934.14328669221447</v>
      </c>
      <c r="G76" s="24">
        <v>21.265463846407464</v>
      </c>
      <c r="H76" s="24">
        <v>21.265463846407464</v>
      </c>
      <c r="I76" s="24">
        <v>21.265463846407464</v>
      </c>
    </row>
    <row r="77" spans="3:9" ht="14.25" customHeight="1" x14ac:dyDescent="0.2">
      <c r="C77" s="14"/>
      <c r="D77" s="21" t="s">
        <v>35</v>
      </c>
      <c r="E77" s="26" t="s">
        <v>36</v>
      </c>
      <c r="F77" s="55">
        <v>1060.9796255481667</v>
      </c>
      <c r="G77" s="24">
        <v>24.15285127056034</v>
      </c>
      <c r="H77" s="24">
        <v>24.15285127056034</v>
      </c>
      <c r="I77" s="24">
        <v>24.152851270560337</v>
      </c>
    </row>
    <row r="78" spans="3:9" ht="19.5" customHeight="1" x14ac:dyDescent="0.2">
      <c r="C78" s="14"/>
      <c r="D78" s="19" t="s">
        <v>37</v>
      </c>
      <c r="E78" s="28" t="s">
        <v>38</v>
      </c>
      <c r="F78" s="18">
        <v>348.25480386683563</v>
      </c>
      <c r="G78" s="18">
        <v>7.9279057575757221</v>
      </c>
      <c r="H78" s="18">
        <v>7.9279057575757221</v>
      </c>
      <c r="I78" s="18">
        <v>7.9279057575757221</v>
      </c>
    </row>
    <row r="79" spans="3:9" ht="15.75" customHeight="1" x14ac:dyDescent="0.2">
      <c r="C79" s="14"/>
      <c r="D79" s="21" t="s">
        <v>39</v>
      </c>
      <c r="E79" s="32" t="s">
        <v>28</v>
      </c>
      <c r="F79" s="55">
        <v>215.76276358678953</v>
      </c>
      <c r="G79" s="24">
        <v>4.9117681557214938</v>
      </c>
      <c r="H79" s="24">
        <v>4.9117681557214938</v>
      </c>
      <c r="I79" s="24">
        <v>4.9117681557214938</v>
      </c>
    </row>
    <row r="80" spans="3:9" ht="14.25" customHeight="1" x14ac:dyDescent="0.2">
      <c r="C80" s="14"/>
      <c r="D80" s="21" t="s">
        <v>40</v>
      </c>
      <c r="E80" s="31" t="s">
        <v>32</v>
      </c>
      <c r="F80" s="55">
        <v>43.64900778755603</v>
      </c>
      <c r="G80" s="24">
        <v>0.99365526708930185</v>
      </c>
      <c r="H80" s="24">
        <v>0.99365526708930185</v>
      </c>
      <c r="I80" s="24">
        <v>0.99365526708930185</v>
      </c>
    </row>
    <row r="81" spans="3:9" x14ac:dyDescent="0.2">
      <c r="C81" s="14"/>
      <c r="D81" s="21" t="s">
        <v>41</v>
      </c>
      <c r="E81" s="26" t="s">
        <v>42</v>
      </c>
      <c r="F81" s="55">
        <v>88.843032492490082</v>
      </c>
      <c r="G81" s="24">
        <v>2.0224823347649257</v>
      </c>
      <c r="H81" s="24">
        <v>2.0224823347649257</v>
      </c>
      <c r="I81" s="24">
        <v>2.0224823347649257</v>
      </c>
    </row>
    <row r="82" spans="3:9" ht="19.5" customHeight="1" x14ac:dyDescent="0.2">
      <c r="C82" s="14"/>
      <c r="D82" s="19" t="s">
        <v>43</v>
      </c>
      <c r="E82" s="28" t="s">
        <v>44</v>
      </c>
      <c r="F82" s="18">
        <v>1071.5823288631875</v>
      </c>
      <c r="G82" s="18">
        <v>24.394218314815564</v>
      </c>
      <c r="H82" s="18">
        <v>24.394218314815564</v>
      </c>
      <c r="I82" s="18">
        <v>24.394218314815564</v>
      </c>
    </row>
    <row r="83" spans="3:9" ht="15.75" customHeight="1" x14ac:dyDescent="0.2">
      <c r="C83" s="14"/>
      <c r="D83" s="21" t="s">
        <v>45</v>
      </c>
      <c r="E83" s="32" t="s">
        <v>28</v>
      </c>
      <c r="F83" s="55">
        <v>806.4210269726824</v>
      </c>
      <c r="G83" s="24">
        <v>18.357908725966848</v>
      </c>
      <c r="H83" s="24">
        <v>18.357908725966848</v>
      </c>
      <c r="I83" s="24">
        <v>18.357908725966848</v>
      </c>
    </row>
    <row r="84" spans="3:9" ht="14.25" customHeight="1" x14ac:dyDescent="0.2">
      <c r="C84" s="14"/>
      <c r="D84" s="21" t="s">
        <v>46</v>
      </c>
      <c r="E84" s="31" t="s">
        <v>32</v>
      </c>
      <c r="F84" s="55">
        <v>167.11817571781341</v>
      </c>
      <c r="G84" s="24">
        <v>3.804390155592551</v>
      </c>
      <c r="H84" s="24">
        <v>3.804390155592551</v>
      </c>
      <c r="I84" s="24">
        <v>3.804390155592551</v>
      </c>
    </row>
    <row r="85" spans="3:9" x14ac:dyDescent="0.2">
      <c r="C85" s="14"/>
      <c r="D85" s="21" t="s">
        <v>47</v>
      </c>
      <c r="E85" s="26" t="s">
        <v>42</v>
      </c>
      <c r="F85" s="55">
        <v>98.043126172691686</v>
      </c>
      <c r="G85" s="24">
        <v>2.2319194332561669</v>
      </c>
      <c r="H85" s="24">
        <v>2.2319194332561669</v>
      </c>
      <c r="I85" s="24">
        <v>2.2319194332561669</v>
      </c>
    </row>
    <row r="86" spans="3:9" x14ac:dyDescent="0.2">
      <c r="C86" s="14"/>
      <c r="D86" s="33" t="s">
        <v>48</v>
      </c>
      <c r="E86" s="34" t="s">
        <v>73</v>
      </c>
      <c r="F86" s="55">
        <v>0</v>
      </c>
      <c r="G86" s="24">
        <v>0</v>
      </c>
      <c r="H86" s="24">
        <v>0</v>
      </c>
      <c r="I86" s="24">
        <v>0</v>
      </c>
    </row>
    <row r="87" spans="3:9" ht="42" x14ac:dyDescent="0.2">
      <c r="C87" s="14"/>
      <c r="D87" s="36" t="s">
        <v>50</v>
      </c>
      <c r="E87" s="56" t="s">
        <v>74</v>
      </c>
      <c r="F87" s="57">
        <v>20242.56406287229</v>
      </c>
      <c r="G87" s="41">
        <v>396.80245353795385</v>
      </c>
      <c r="H87" s="41">
        <v>632.09705920346687</v>
      </c>
      <c r="I87" s="41">
        <v>632.09706106041403</v>
      </c>
    </row>
    <row r="88" spans="3:9" ht="12.75" customHeight="1" x14ac:dyDescent="0.2">
      <c r="C88" s="14"/>
      <c r="D88" s="36" t="s">
        <v>52</v>
      </c>
      <c r="E88" s="35" t="s">
        <v>51</v>
      </c>
      <c r="F88" s="54">
        <v>0</v>
      </c>
      <c r="G88" s="18">
        <v>0</v>
      </c>
      <c r="H88" s="18">
        <v>0</v>
      </c>
      <c r="I88" s="18">
        <v>0</v>
      </c>
    </row>
    <row r="89" spans="3:9" ht="12" customHeight="1" x14ac:dyDescent="0.2">
      <c r="C89" s="14"/>
      <c r="D89" s="36" t="s">
        <v>54</v>
      </c>
      <c r="E89" s="35" t="s">
        <v>53</v>
      </c>
      <c r="F89" s="54">
        <v>0</v>
      </c>
      <c r="G89" s="18">
        <v>0</v>
      </c>
      <c r="H89" s="18">
        <v>0</v>
      </c>
      <c r="I89" s="18">
        <v>0</v>
      </c>
    </row>
    <row r="90" spans="3:9" ht="13.5" customHeight="1" x14ac:dyDescent="0.2">
      <c r="C90" s="14"/>
      <c r="D90" s="36" t="s">
        <v>62</v>
      </c>
      <c r="E90" s="35" t="s">
        <v>75</v>
      </c>
      <c r="F90" s="18">
        <v>790.58274716571395</v>
      </c>
      <c r="G90" s="18">
        <v>17.99735550953578</v>
      </c>
      <c r="H90" s="18">
        <v>17.99735550953578</v>
      </c>
      <c r="I90" s="18">
        <v>17.997355509535776</v>
      </c>
    </row>
    <row r="91" spans="3:9" ht="13.5" customHeight="1" x14ac:dyDescent="0.2">
      <c r="C91" s="14"/>
      <c r="D91" s="33" t="s">
        <v>76</v>
      </c>
      <c r="E91" s="34" t="s">
        <v>57</v>
      </c>
      <c r="F91" s="52">
        <v>142.30489448982863</v>
      </c>
      <c r="G91" s="24">
        <v>3.2395239917164425</v>
      </c>
      <c r="H91" s="24">
        <v>3.2395239917164429</v>
      </c>
      <c r="I91" s="24">
        <v>3.239523991716442</v>
      </c>
    </row>
    <row r="92" spans="3:9" ht="13.5" customHeight="1" x14ac:dyDescent="0.2">
      <c r="C92" s="14"/>
      <c r="D92" s="33" t="s">
        <v>77</v>
      </c>
      <c r="E92" s="34" t="s">
        <v>59</v>
      </c>
      <c r="F92" s="52">
        <v>0</v>
      </c>
      <c r="G92" s="24">
        <v>0</v>
      </c>
      <c r="H92" s="24">
        <v>0</v>
      </c>
      <c r="I92" s="24">
        <v>0</v>
      </c>
    </row>
    <row r="93" spans="3:9" ht="13.5" customHeight="1" x14ac:dyDescent="0.2">
      <c r="C93" s="14"/>
      <c r="D93" s="33" t="s">
        <v>78</v>
      </c>
      <c r="E93" s="34" t="s">
        <v>61</v>
      </c>
      <c r="F93" s="52">
        <v>648.27785267588536</v>
      </c>
      <c r="G93" s="24">
        <v>14.757831517819335</v>
      </c>
      <c r="H93" s="24">
        <v>14.757831517819335</v>
      </c>
      <c r="I93" s="24">
        <v>14.757831517819334</v>
      </c>
    </row>
    <row r="94" spans="3:9" ht="16.5" customHeight="1" x14ac:dyDescent="0.2">
      <c r="C94" s="14"/>
      <c r="D94" s="19" t="s">
        <v>64</v>
      </c>
      <c r="E94" s="37" t="s">
        <v>63</v>
      </c>
      <c r="F94" s="38">
        <v>8159.5430978361692</v>
      </c>
      <c r="G94" s="38">
        <v>172.94673935717682</v>
      </c>
      <c r="H94" s="38">
        <v>220.00566049027941</v>
      </c>
      <c r="I94" s="38">
        <v>220.00566086166884</v>
      </c>
    </row>
    <row r="95" spans="3:9" ht="27" customHeight="1" x14ac:dyDescent="0.2">
      <c r="C95" s="14"/>
      <c r="D95" s="39" t="s">
        <v>79</v>
      </c>
      <c r="E95" s="58" t="s">
        <v>80</v>
      </c>
      <c r="F95" s="59">
        <v>43927.717421975089</v>
      </c>
      <c r="G95" s="41">
        <v>31977.005669650229</v>
      </c>
      <c r="H95" s="41">
        <v>10698.569989738015</v>
      </c>
      <c r="I95" s="41">
        <v>1252.141762586848</v>
      </c>
    </row>
    <row r="96" spans="3:9" x14ac:dyDescent="0.2">
      <c r="D96" s="4"/>
      <c r="E96" s="4"/>
      <c r="F96" s="4"/>
      <c r="G96" s="60">
        <f>G68+G82+G87+G90</f>
        <v>864.73369678588404</v>
      </c>
      <c r="H96" s="60">
        <f>H68+H82+H87+H90</f>
        <v>1100.0283024513969</v>
      </c>
      <c r="I96" s="60">
        <f>I68+I82+I87+I90</f>
        <v>1100.0283043083441</v>
      </c>
    </row>
    <row r="97" spans="4:9" x14ac:dyDescent="0.2">
      <c r="D97" s="4"/>
      <c r="E97" s="4"/>
      <c r="F97" s="4"/>
      <c r="G97" s="4"/>
      <c r="H97" s="4"/>
      <c r="I97" s="6"/>
    </row>
    <row r="98" spans="4:9" x14ac:dyDescent="0.2">
      <c r="D98" s="4"/>
      <c r="E98" s="4"/>
      <c r="F98" s="4"/>
      <c r="G98" s="4"/>
      <c r="H98" s="4"/>
      <c r="I98" s="6"/>
    </row>
    <row r="99" spans="4:9" ht="15" x14ac:dyDescent="0.25">
      <c r="D99" s="45" t="s">
        <v>66</v>
      </c>
      <c r="E99" s="2"/>
      <c r="F99" s="45"/>
      <c r="G99" s="45"/>
      <c r="H99" s="2"/>
      <c r="I99" s="46" t="s">
        <v>67</v>
      </c>
    </row>
    <row r="100" spans="4:9" ht="15" x14ac:dyDescent="0.25">
      <c r="D100" s="4"/>
      <c r="E100" s="45"/>
      <c r="F100" s="45"/>
      <c r="G100" s="45"/>
      <c r="H100" s="4"/>
      <c r="I100" s="6"/>
    </row>
    <row r="101" spans="4:9" ht="15" x14ac:dyDescent="0.25">
      <c r="D101" s="4"/>
      <c r="E101" s="45"/>
      <c r="F101" s="45"/>
      <c r="G101" s="2" t="s">
        <v>81</v>
      </c>
      <c r="H101" s="4"/>
      <c r="I101" s="6"/>
    </row>
    <row r="102" spans="4:9" ht="15" x14ac:dyDescent="0.25">
      <c r="D102" s="4"/>
      <c r="E102" s="45"/>
      <c r="F102" s="45"/>
      <c r="G102" s="2"/>
      <c r="H102" s="4"/>
      <c r="I102" s="6"/>
    </row>
    <row r="103" spans="4:9" ht="15" x14ac:dyDescent="0.25">
      <c r="D103" s="4"/>
      <c r="E103" s="45"/>
      <c r="F103" s="45"/>
      <c r="G103" s="2" t="s">
        <v>1</v>
      </c>
      <c r="H103" s="2"/>
      <c r="I103" s="4"/>
    </row>
    <row r="104" spans="4:9" ht="15" x14ac:dyDescent="0.25">
      <c r="D104" s="4"/>
      <c r="E104" s="45"/>
      <c r="F104" s="45"/>
      <c r="G104" s="2" t="s">
        <v>2</v>
      </c>
      <c r="H104" s="2"/>
      <c r="I104" s="4"/>
    </row>
    <row r="105" spans="4:9" x14ac:dyDescent="0.2">
      <c r="D105" s="4"/>
      <c r="E105" s="2"/>
      <c r="F105" s="2"/>
      <c r="G105" s="2" t="s">
        <v>160</v>
      </c>
      <c r="H105" s="2"/>
      <c r="I105" s="4"/>
    </row>
    <row r="106" spans="4:9" x14ac:dyDescent="0.2">
      <c r="D106" s="4"/>
      <c r="E106" s="2"/>
      <c r="F106" s="2"/>
      <c r="G106" s="2"/>
      <c r="H106" s="2"/>
      <c r="I106" s="4"/>
    </row>
    <row r="107" spans="4:9" ht="15" customHeight="1" x14ac:dyDescent="0.2">
      <c r="D107" s="4"/>
      <c r="E107" s="2"/>
      <c r="F107" s="2"/>
      <c r="G107" s="2"/>
      <c r="H107" s="4"/>
      <c r="I107" s="6"/>
    </row>
    <row r="108" spans="4:9" ht="42" customHeight="1" x14ac:dyDescent="0.2">
      <c r="D108" s="163" t="s">
        <v>82</v>
      </c>
      <c r="E108" s="163"/>
      <c r="F108" s="163"/>
      <c r="G108" s="163"/>
      <c r="H108" s="163"/>
      <c r="I108" s="163"/>
    </row>
    <row r="109" spans="4:9" ht="14.25" customHeight="1" x14ac:dyDescent="0.2">
      <c r="D109" s="61"/>
      <c r="E109" s="61"/>
      <c r="F109" s="61"/>
      <c r="G109" s="61"/>
      <c r="H109" s="61"/>
      <c r="I109" s="6"/>
    </row>
    <row r="110" spans="4:9" ht="14.25" customHeight="1" x14ac:dyDescent="0.2">
      <c r="D110" s="152" t="s">
        <v>4</v>
      </c>
      <c r="E110" s="152" t="s">
        <v>5</v>
      </c>
      <c r="F110" s="158" t="s">
        <v>6</v>
      </c>
      <c r="G110" s="155" t="s">
        <v>83</v>
      </c>
      <c r="H110" s="155"/>
      <c r="I110" s="155"/>
    </row>
    <row r="111" spans="4:9" ht="45" customHeight="1" x14ac:dyDescent="0.2">
      <c r="D111" s="157"/>
      <c r="E111" s="153"/>
      <c r="F111" s="159"/>
      <c r="G111" s="7" t="s">
        <v>8</v>
      </c>
      <c r="H111" s="8" t="s">
        <v>9</v>
      </c>
      <c r="I111" s="7" t="s">
        <v>10</v>
      </c>
    </row>
    <row r="112" spans="4:9" x14ac:dyDescent="0.2">
      <c r="D112" s="62">
        <v>1</v>
      </c>
      <c r="E112" s="62">
        <v>2</v>
      </c>
      <c r="F112" s="62">
        <v>3</v>
      </c>
      <c r="G112" s="62">
        <v>4</v>
      </c>
      <c r="H112" s="9">
        <v>5</v>
      </c>
      <c r="I112" s="9">
        <v>6</v>
      </c>
    </row>
    <row r="113" spans="3:9" ht="36" x14ac:dyDescent="0.2">
      <c r="C113" s="14"/>
      <c r="D113" s="11" t="s">
        <v>11</v>
      </c>
      <c r="E113" s="48" t="s">
        <v>84</v>
      </c>
      <c r="F113" s="49">
        <v>34293.042922934139</v>
      </c>
      <c r="G113" s="49">
        <v>1088.4920313497653</v>
      </c>
      <c r="H113" s="49">
        <v>1370.8355581483809</v>
      </c>
      <c r="I113" s="49">
        <v>1370.8355603767175</v>
      </c>
    </row>
    <row r="114" spans="3:9" x14ac:dyDescent="0.2">
      <c r="C114" s="14"/>
      <c r="D114" s="9"/>
      <c r="E114" s="9" t="s">
        <v>71</v>
      </c>
      <c r="F114" s="9"/>
      <c r="G114" s="9"/>
      <c r="H114" s="9"/>
      <c r="I114" s="9"/>
    </row>
    <row r="115" spans="3:9" ht="26.25" customHeight="1" x14ac:dyDescent="0.2">
      <c r="C115" s="14"/>
      <c r="D115" s="9" t="s">
        <v>14</v>
      </c>
      <c r="E115" s="160" t="s">
        <v>85</v>
      </c>
      <c r="F115" s="161"/>
      <c r="G115" s="161"/>
      <c r="H115" s="161"/>
      <c r="I115" s="162"/>
    </row>
    <row r="116" spans="3:9" x14ac:dyDescent="0.2">
      <c r="D116" s="63">
        <v>1</v>
      </c>
      <c r="E116" s="64" t="s">
        <v>16</v>
      </c>
      <c r="F116" s="65">
        <v>13034.899923884954</v>
      </c>
      <c r="G116" s="65">
        <v>425.53966942357886</v>
      </c>
      <c r="H116" s="65">
        <v>425.53966942357886</v>
      </c>
      <c r="I116" s="65">
        <v>425.53966942357886</v>
      </c>
    </row>
    <row r="117" spans="3:9" x14ac:dyDescent="0.2">
      <c r="C117" s="14"/>
      <c r="D117" s="66" t="s">
        <v>17</v>
      </c>
      <c r="E117" s="67" t="s">
        <v>18</v>
      </c>
      <c r="F117" s="65">
        <v>7405.8996621358365</v>
      </c>
      <c r="G117" s="65">
        <v>241.7743221974961</v>
      </c>
      <c r="H117" s="65">
        <v>241.7743221974961</v>
      </c>
      <c r="I117" s="65">
        <v>241.7743221974961</v>
      </c>
    </row>
    <row r="118" spans="3:9" x14ac:dyDescent="0.2">
      <c r="D118" s="68" t="s">
        <v>19</v>
      </c>
      <c r="E118" s="26" t="s">
        <v>22</v>
      </c>
      <c r="F118" s="69">
        <v>6907.9934052291565</v>
      </c>
      <c r="G118" s="70">
        <v>225.51958566670336</v>
      </c>
      <c r="H118" s="70">
        <v>225.51958566670336</v>
      </c>
      <c r="I118" s="70">
        <v>225.51958566670336</v>
      </c>
    </row>
    <row r="119" spans="3:9" ht="22.5" x14ac:dyDescent="0.2">
      <c r="D119" s="68" t="s">
        <v>21</v>
      </c>
      <c r="E119" s="26" t="s">
        <v>24</v>
      </c>
      <c r="F119" s="69">
        <v>115.80870164720491</v>
      </c>
      <c r="G119" s="70">
        <v>3.7807115438625911</v>
      </c>
      <c r="H119" s="70">
        <v>3.7807115438625907</v>
      </c>
      <c r="I119" s="70">
        <v>3.7807115438625907</v>
      </c>
    </row>
    <row r="120" spans="3:9" ht="22.5" x14ac:dyDescent="0.2">
      <c r="D120" s="68" t="s">
        <v>23</v>
      </c>
      <c r="E120" s="26" t="s">
        <v>26</v>
      </c>
      <c r="F120" s="69">
        <v>382.09755525947554</v>
      </c>
      <c r="G120" s="70">
        <v>12.474024986930154</v>
      </c>
      <c r="H120" s="70">
        <v>12.474024986930155</v>
      </c>
      <c r="I120" s="70">
        <v>12.474024986930154</v>
      </c>
    </row>
    <row r="121" spans="3:9" x14ac:dyDescent="0.2">
      <c r="D121" s="66" t="s">
        <v>27</v>
      </c>
      <c r="E121" s="30" t="s">
        <v>28</v>
      </c>
      <c r="F121" s="71">
        <v>3313.5812653340872</v>
      </c>
      <c r="G121" s="65">
        <v>108.17576540612011</v>
      </c>
      <c r="H121" s="65">
        <v>108.17576540612011</v>
      </c>
      <c r="I121" s="65">
        <v>108.17576540612011</v>
      </c>
    </row>
    <row r="122" spans="3:9" x14ac:dyDescent="0.2">
      <c r="D122" s="66" t="s">
        <v>29</v>
      </c>
      <c r="E122" s="30" t="s">
        <v>30</v>
      </c>
      <c r="F122" s="65">
        <v>2072.575695117242</v>
      </c>
      <c r="G122" s="65">
        <v>67.661676062386903</v>
      </c>
      <c r="H122" s="65">
        <v>67.661676062386903</v>
      </c>
      <c r="I122" s="65">
        <v>67.661676062386903</v>
      </c>
    </row>
    <row r="123" spans="3:9" ht="14.25" customHeight="1" x14ac:dyDescent="0.2">
      <c r="D123" s="68" t="s">
        <v>31</v>
      </c>
      <c r="E123" s="31" t="s">
        <v>32</v>
      </c>
      <c r="F123" s="69">
        <v>681.34654587463353</v>
      </c>
      <c r="G123" s="70">
        <v>22.243360945419095</v>
      </c>
      <c r="H123" s="70">
        <v>22.243360945419091</v>
      </c>
      <c r="I123" s="70">
        <v>22.243360945419091</v>
      </c>
    </row>
    <row r="124" spans="3:9" x14ac:dyDescent="0.2">
      <c r="D124" s="68" t="s">
        <v>33</v>
      </c>
      <c r="E124" s="31" t="s">
        <v>34</v>
      </c>
      <c r="F124" s="69">
        <v>651.39213330778557</v>
      </c>
      <c r="G124" s="70">
        <v>21.265463846407464</v>
      </c>
      <c r="H124" s="70">
        <v>21.265463846407464</v>
      </c>
      <c r="I124" s="70">
        <v>21.265463846407464</v>
      </c>
    </row>
    <row r="125" spans="3:9" x14ac:dyDescent="0.2">
      <c r="D125" s="68" t="s">
        <v>35</v>
      </c>
      <c r="E125" s="26" t="s">
        <v>36</v>
      </c>
      <c r="F125" s="69">
        <v>739.83701593482294</v>
      </c>
      <c r="G125" s="70">
        <v>24.15285127056034</v>
      </c>
      <c r="H125" s="70">
        <v>24.15285127056034</v>
      </c>
      <c r="I125" s="70">
        <v>24.15285127056034</v>
      </c>
    </row>
    <row r="126" spans="3:9" x14ac:dyDescent="0.2">
      <c r="D126" s="66" t="s">
        <v>37</v>
      </c>
      <c r="E126" s="30" t="s">
        <v>38</v>
      </c>
      <c r="F126" s="65">
        <v>242.84330129778706</v>
      </c>
      <c r="G126" s="65">
        <v>7.9279057575757221</v>
      </c>
      <c r="H126" s="65">
        <v>7.9279057575757221</v>
      </c>
      <c r="I126" s="65">
        <v>7.9279057575757221</v>
      </c>
    </row>
    <row r="127" spans="3:9" x14ac:dyDescent="0.2">
      <c r="D127" s="68" t="s">
        <v>39</v>
      </c>
      <c r="E127" s="31" t="s">
        <v>28</v>
      </c>
      <c r="F127" s="72">
        <v>150.45461318771964</v>
      </c>
      <c r="G127" s="70">
        <v>4.9117681557214938</v>
      </c>
      <c r="H127" s="70">
        <v>4.9117681557214938</v>
      </c>
      <c r="I127" s="70">
        <v>4.9117681557214938</v>
      </c>
    </row>
    <row r="128" spans="3:9" x14ac:dyDescent="0.2">
      <c r="D128" s="68" t="s">
        <v>40</v>
      </c>
      <c r="E128" s="31" t="s">
        <v>32</v>
      </c>
      <c r="F128" s="72">
        <v>30.437108208724268</v>
      </c>
      <c r="G128" s="70">
        <v>0.99365526708930185</v>
      </c>
      <c r="H128" s="70">
        <v>0.99365526708930185</v>
      </c>
      <c r="I128" s="70">
        <v>0.99365526708930185</v>
      </c>
    </row>
    <row r="129" spans="3:9" x14ac:dyDescent="0.2">
      <c r="D129" s="68" t="s">
        <v>41</v>
      </c>
      <c r="E129" s="26" t="s">
        <v>42</v>
      </c>
      <c r="F129" s="72">
        <v>61.951579901343145</v>
      </c>
      <c r="G129" s="70">
        <v>2.0224823347649257</v>
      </c>
      <c r="H129" s="70">
        <v>2.0224823347649257</v>
      </c>
      <c r="I129" s="70">
        <v>2.0224823347649257</v>
      </c>
    </row>
    <row r="130" spans="3:9" x14ac:dyDescent="0.2">
      <c r="D130" s="66" t="s">
        <v>43</v>
      </c>
      <c r="E130" s="30" t="s">
        <v>44</v>
      </c>
      <c r="F130" s="65">
        <v>747.23044008033798</v>
      </c>
      <c r="G130" s="65">
        <v>24.394218314815564</v>
      </c>
      <c r="H130" s="65">
        <v>24.394218314815564</v>
      </c>
      <c r="I130" s="65">
        <v>24.394218314815564</v>
      </c>
    </row>
    <row r="131" spans="3:9" x14ac:dyDescent="0.2">
      <c r="D131" s="68" t="s">
        <v>45</v>
      </c>
      <c r="E131" s="31" t="s">
        <v>28</v>
      </c>
      <c r="F131" s="72">
        <v>562.32948476679223</v>
      </c>
      <c r="G131" s="70">
        <v>18.357908725966848</v>
      </c>
      <c r="H131" s="70">
        <v>18.357908725966848</v>
      </c>
      <c r="I131" s="70">
        <v>18.357908725966848</v>
      </c>
    </row>
    <row r="132" spans="3:9" x14ac:dyDescent="0.2">
      <c r="D132" s="68" t="s">
        <v>46</v>
      </c>
      <c r="E132" s="31" t="s">
        <v>32</v>
      </c>
      <c r="F132" s="72">
        <v>116.53401201522452</v>
      </c>
      <c r="G132" s="70">
        <v>3.8043901555925514</v>
      </c>
      <c r="H132" s="70">
        <v>3.804390155592551</v>
      </c>
      <c r="I132" s="70">
        <v>3.804390155592551</v>
      </c>
    </row>
    <row r="133" spans="3:9" x14ac:dyDescent="0.2">
      <c r="D133" s="68" t="s">
        <v>47</v>
      </c>
      <c r="E133" s="26" t="s">
        <v>42</v>
      </c>
      <c r="F133" s="72">
        <v>68.366943298321189</v>
      </c>
      <c r="G133" s="70">
        <v>2.2319194332561669</v>
      </c>
      <c r="H133" s="70">
        <v>2.2319194332561669</v>
      </c>
      <c r="I133" s="70">
        <v>2.2319194332561669</v>
      </c>
    </row>
    <row r="134" spans="3:9" x14ac:dyDescent="0.2">
      <c r="D134" s="73" t="s">
        <v>48</v>
      </c>
      <c r="E134" s="74" t="s">
        <v>73</v>
      </c>
      <c r="F134" s="72">
        <v>0</v>
      </c>
      <c r="G134" s="70">
        <v>0</v>
      </c>
      <c r="H134" s="70">
        <v>0</v>
      </c>
      <c r="I134" s="70">
        <v>0</v>
      </c>
    </row>
    <row r="135" spans="3:9" ht="42" x14ac:dyDescent="0.2">
      <c r="C135" s="14"/>
      <c r="D135" s="36" t="s">
        <v>50</v>
      </c>
      <c r="E135" s="56" t="s">
        <v>86</v>
      </c>
      <c r="F135" s="59">
        <v>12947.092545297079</v>
      </c>
      <c r="G135" s="75">
        <v>396.80245353795385</v>
      </c>
      <c r="H135" s="75">
        <v>632.09705920346687</v>
      </c>
      <c r="I135" s="75">
        <v>632.09706106041403</v>
      </c>
    </row>
    <row r="136" spans="3:9" x14ac:dyDescent="0.2">
      <c r="D136" s="36" t="s">
        <v>52</v>
      </c>
      <c r="E136" s="56" t="s">
        <v>87</v>
      </c>
      <c r="F136" s="71">
        <v>1247.1419666257632</v>
      </c>
      <c r="G136" s="65">
        <v>40.714419236141374</v>
      </c>
      <c r="H136" s="65">
        <v>40.714419236141381</v>
      </c>
      <c r="I136" s="65">
        <v>40.714419236141381</v>
      </c>
    </row>
    <row r="137" spans="3:9" x14ac:dyDescent="0.2">
      <c r="D137" s="36" t="s">
        <v>54</v>
      </c>
      <c r="E137" s="35" t="s">
        <v>51</v>
      </c>
      <c r="F137" s="76">
        <v>0</v>
      </c>
      <c r="G137" s="65">
        <v>0</v>
      </c>
      <c r="H137" s="65">
        <v>0</v>
      </c>
      <c r="I137" s="65">
        <v>0</v>
      </c>
    </row>
    <row r="138" spans="3:9" x14ac:dyDescent="0.2">
      <c r="D138" s="36" t="s">
        <v>62</v>
      </c>
      <c r="E138" s="35" t="s">
        <v>53</v>
      </c>
      <c r="F138" s="71">
        <v>0</v>
      </c>
      <c r="G138" s="65">
        <v>0</v>
      </c>
      <c r="H138" s="65">
        <v>0</v>
      </c>
      <c r="I138" s="65">
        <v>0</v>
      </c>
    </row>
    <row r="139" spans="3:9" ht="21" x14ac:dyDescent="0.2">
      <c r="D139" s="36" t="s">
        <v>64</v>
      </c>
      <c r="E139" s="35" t="s">
        <v>75</v>
      </c>
      <c r="F139" s="65">
        <v>601.17089322364234</v>
      </c>
      <c r="G139" s="65">
        <v>19.625932278981434</v>
      </c>
      <c r="H139" s="65">
        <v>19.625932278981427</v>
      </c>
      <c r="I139" s="65">
        <v>19.625932278981434</v>
      </c>
    </row>
    <row r="140" spans="3:9" x14ac:dyDescent="0.2">
      <c r="D140" s="33" t="s">
        <v>88</v>
      </c>
      <c r="E140" s="34" t="s">
        <v>57</v>
      </c>
      <c r="F140" s="69">
        <v>108.21076078025567</v>
      </c>
      <c r="G140" s="70">
        <v>3.5326678102166595</v>
      </c>
      <c r="H140" s="70">
        <v>3.5326678102166582</v>
      </c>
      <c r="I140" s="70">
        <v>3.5326678102166595</v>
      </c>
    </row>
    <row r="141" spans="3:9" ht="22.5" x14ac:dyDescent="0.2">
      <c r="D141" s="33" t="s">
        <v>89</v>
      </c>
      <c r="E141" s="34" t="s">
        <v>59</v>
      </c>
      <c r="F141" s="69">
        <v>0</v>
      </c>
      <c r="G141" s="70">
        <v>0</v>
      </c>
      <c r="H141" s="70">
        <v>0</v>
      </c>
      <c r="I141" s="70">
        <v>0</v>
      </c>
    </row>
    <row r="142" spans="3:9" x14ac:dyDescent="0.2">
      <c r="D142" s="33" t="s">
        <v>90</v>
      </c>
      <c r="E142" s="34" t="s">
        <v>61</v>
      </c>
      <c r="F142" s="69">
        <v>492.96013244338667</v>
      </c>
      <c r="G142" s="70">
        <v>16.093264468764776</v>
      </c>
      <c r="H142" s="70">
        <v>16.093264468764769</v>
      </c>
      <c r="I142" s="70">
        <v>16.093264468764776</v>
      </c>
    </row>
    <row r="143" spans="3:9" x14ac:dyDescent="0.2">
      <c r="D143" s="36" t="s">
        <v>79</v>
      </c>
      <c r="E143" s="37" t="s">
        <v>63</v>
      </c>
      <c r="F143" s="77">
        <v>5715.5071538223565</v>
      </c>
      <c r="G143" s="77">
        <v>181.41533855829422</v>
      </c>
      <c r="H143" s="38">
        <v>228.47425969139681</v>
      </c>
      <c r="I143" s="38">
        <v>228.47426006278624</v>
      </c>
    </row>
    <row r="144" spans="3:9" ht="21" x14ac:dyDescent="0.2">
      <c r="C144" s="14"/>
      <c r="D144" s="36" t="s">
        <v>91</v>
      </c>
      <c r="E144" s="58" t="s">
        <v>92</v>
      </c>
      <c r="F144" s="59">
        <v>30631.456619641533</v>
      </c>
      <c r="G144" s="59">
        <v>27263.528144708944</v>
      </c>
      <c r="H144" s="59">
        <v>2957.0352232043988</v>
      </c>
      <c r="I144" s="59">
        <v>410.89325172818872</v>
      </c>
    </row>
    <row r="145" spans="3:9" x14ac:dyDescent="0.2">
      <c r="C145" s="14"/>
      <c r="D145" s="78"/>
      <c r="E145" s="79"/>
      <c r="F145" s="80"/>
      <c r="G145" s="80"/>
      <c r="H145" s="80"/>
      <c r="I145" s="80"/>
    </row>
    <row r="146" spans="3:9" x14ac:dyDescent="0.2">
      <c r="D146" s="61"/>
      <c r="E146" s="61"/>
      <c r="F146" s="81"/>
      <c r="G146" s="81"/>
      <c r="H146" s="81"/>
      <c r="I146" s="81"/>
    </row>
    <row r="147" spans="3:9" ht="15" x14ac:dyDescent="0.25">
      <c r="D147" s="45" t="s">
        <v>66</v>
      </c>
      <c r="E147" s="2"/>
      <c r="F147" s="45"/>
      <c r="G147" s="45"/>
      <c r="H147" s="2"/>
      <c r="I147" s="46" t="s">
        <v>67</v>
      </c>
    </row>
    <row r="148" spans="3:9" ht="15" x14ac:dyDescent="0.25">
      <c r="D148" s="61"/>
      <c r="E148" s="82"/>
      <c r="F148" s="82"/>
      <c r="G148" s="82"/>
      <c r="H148" s="83">
        <f>H146*0.2</f>
        <v>0</v>
      </c>
      <c r="I148" s="6"/>
    </row>
    <row r="149" spans="3:9" ht="15" x14ac:dyDescent="0.25">
      <c r="D149" s="61"/>
      <c r="E149" s="82"/>
      <c r="F149" s="82"/>
      <c r="G149" s="82"/>
      <c r="H149" s="84">
        <f>SUM(H146:H148)</f>
        <v>0</v>
      </c>
      <c r="I149" s="6"/>
    </row>
    <row r="150" spans="3:9" ht="15" x14ac:dyDescent="0.25">
      <c r="D150" s="4"/>
      <c r="E150" s="45"/>
      <c r="F150" s="45"/>
      <c r="G150" s="45"/>
      <c r="H150" s="4"/>
      <c r="I150" s="6"/>
    </row>
    <row r="151" spans="3:9" x14ac:dyDescent="0.2">
      <c r="D151" s="4"/>
      <c r="E151" s="4"/>
      <c r="F151" s="4"/>
      <c r="G151" s="2" t="s">
        <v>93</v>
      </c>
      <c r="H151" s="4"/>
      <c r="I151" s="6"/>
    </row>
    <row r="152" spans="3:9" x14ac:dyDescent="0.2">
      <c r="D152" s="4"/>
      <c r="E152" s="4"/>
      <c r="F152" s="4"/>
      <c r="G152" s="2"/>
      <c r="H152" s="4"/>
      <c r="I152" s="6"/>
    </row>
    <row r="153" spans="3:9" ht="15" x14ac:dyDescent="0.25">
      <c r="D153" s="4"/>
      <c r="E153" s="45"/>
      <c r="F153" s="45"/>
      <c r="G153" s="2" t="s">
        <v>1</v>
      </c>
      <c r="H153" s="2"/>
      <c r="I153" s="4"/>
    </row>
    <row r="154" spans="3:9" ht="15" x14ac:dyDescent="0.25">
      <c r="D154" s="4"/>
      <c r="E154" s="45"/>
      <c r="F154" s="45"/>
      <c r="G154" s="2" t="s">
        <v>2</v>
      </c>
      <c r="H154" s="2"/>
      <c r="I154" s="4"/>
    </row>
    <row r="155" spans="3:9" ht="15" x14ac:dyDescent="0.25">
      <c r="D155" s="4"/>
      <c r="E155" s="45"/>
      <c r="F155" s="45"/>
      <c r="G155" s="2" t="s">
        <v>160</v>
      </c>
      <c r="H155" s="2"/>
      <c r="I155" s="4"/>
    </row>
    <row r="156" spans="3:9" x14ac:dyDescent="0.2">
      <c r="D156" s="4"/>
      <c r="E156" s="2"/>
      <c r="F156" s="2"/>
      <c r="G156" s="2"/>
      <c r="H156" s="2"/>
      <c r="I156" s="4"/>
    </row>
    <row r="157" spans="3:9" ht="33" customHeight="1" x14ac:dyDescent="0.2">
      <c r="D157" s="156" t="s">
        <v>94</v>
      </c>
      <c r="E157" s="156"/>
      <c r="F157" s="156"/>
      <c r="G157" s="156"/>
      <c r="H157" s="156"/>
      <c r="I157" s="156"/>
    </row>
    <row r="158" spans="3:9" x14ac:dyDescent="0.2">
      <c r="D158" s="4"/>
      <c r="E158" s="4"/>
      <c r="F158" s="4"/>
      <c r="G158" s="4"/>
      <c r="H158" s="4"/>
      <c r="I158" s="6"/>
    </row>
    <row r="159" spans="3:9" x14ac:dyDescent="0.2">
      <c r="D159" s="4"/>
      <c r="E159" s="4"/>
      <c r="F159" s="4"/>
      <c r="G159" s="4"/>
      <c r="H159" s="4"/>
      <c r="I159" s="6"/>
    </row>
    <row r="160" spans="3:9" ht="21" customHeight="1" x14ac:dyDescent="0.2">
      <c r="D160" s="152" t="s">
        <v>4</v>
      </c>
      <c r="E160" s="152" t="s">
        <v>5</v>
      </c>
      <c r="F160" s="158" t="s">
        <v>6</v>
      </c>
      <c r="G160" s="155" t="s">
        <v>83</v>
      </c>
      <c r="H160" s="155"/>
      <c r="I160" s="155"/>
    </row>
    <row r="161" spans="3:9" ht="33" customHeight="1" x14ac:dyDescent="0.2">
      <c r="D161" s="157"/>
      <c r="E161" s="153"/>
      <c r="F161" s="159"/>
      <c r="G161" s="7" t="s">
        <v>8</v>
      </c>
      <c r="H161" s="8" t="s">
        <v>9</v>
      </c>
      <c r="I161" s="7" t="s">
        <v>10</v>
      </c>
    </row>
    <row r="162" spans="3:9" x14ac:dyDescent="0.2">
      <c r="D162" s="9">
        <v>1</v>
      </c>
      <c r="E162" s="9">
        <v>2</v>
      </c>
      <c r="F162" s="9">
        <v>3</v>
      </c>
      <c r="G162" s="9">
        <v>4</v>
      </c>
      <c r="H162" s="9">
        <v>5</v>
      </c>
      <c r="I162" s="9">
        <v>6</v>
      </c>
    </row>
    <row r="163" spans="3:9" x14ac:dyDescent="0.2">
      <c r="D163" s="9"/>
      <c r="E163" s="9"/>
      <c r="F163" s="9"/>
      <c r="G163" s="9"/>
      <c r="H163" s="9"/>
      <c r="I163" s="9"/>
    </row>
    <row r="164" spans="3:9" x14ac:dyDescent="0.2">
      <c r="C164" s="14"/>
      <c r="D164" s="11" t="s">
        <v>11</v>
      </c>
      <c r="E164" s="12" t="s">
        <v>95</v>
      </c>
      <c r="F164" s="13">
        <v>1142.3797419611724</v>
      </c>
      <c r="G164" s="13">
        <v>15.321786442048454</v>
      </c>
      <c r="H164" s="13">
        <v>15.321786442048454</v>
      </c>
      <c r="I164" s="13">
        <v>15.321786442048454</v>
      </c>
    </row>
    <row r="165" spans="3:9" x14ac:dyDescent="0.2">
      <c r="D165" s="9"/>
      <c r="E165" s="9" t="s">
        <v>71</v>
      </c>
      <c r="F165" s="9"/>
      <c r="G165" s="9"/>
      <c r="H165" s="9"/>
      <c r="I165" s="9"/>
    </row>
    <row r="166" spans="3:9" x14ac:dyDescent="0.2">
      <c r="D166" s="9" t="s">
        <v>14</v>
      </c>
      <c r="E166" s="148" t="s">
        <v>96</v>
      </c>
      <c r="F166" s="149"/>
      <c r="G166" s="149"/>
      <c r="H166" s="149"/>
      <c r="I166" s="150"/>
    </row>
    <row r="167" spans="3:9" x14ac:dyDescent="0.2">
      <c r="D167" s="16">
        <v>1</v>
      </c>
      <c r="E167" s="17" t="s">
        <v>16</v>
      </c>
      <c r="F167" s="18">
        <v>865.73954465353484</v>
      </c>
      <c r="G167" s="18">
        <v>11.611442264238415</v>
      </c>
      <c r="H167" s="18">
        <v>11.611442264238415</v>
      </c>
      <c r="I167" s="18">
        <v>11.611442264238415</v>
      </c>
    </row>
    <row r="168" spans="3:9" x14ac:dyDescent="0.2">
      <c r="D168" s="19" t="s">
        <v>17</v>
      </c>
      <c r="E168" s="20" t="s">
        <v>18</v>
      </c>
      <c r="F168" s="85">
        <v>0</v>
      </c>
      <c r="G168" s="18">
        <v>0</v>
      </c>
      <c r="H168" s="18">
        <v>0</v>
      </c>
      <c r="I168" s="18">
        <v>0</v>
      </c>
    </row>
    <row r="169" spans="3:9" x14ac:dyDescent="0.2">
      <c r="D169" s="19" t="s">
        <v>27</v>
      </c>
      <c r="E169" s="28" t="s">
        <v>28</v>
      </c>
      <c r="F169" s="85">
        <v>672.71017000000006</v>
      </c>
      <c r="G169" s="18">
        <v>9.0225002978776843</v>
      </c>
      <c r="H169" s="18">
        <v>9.0225002978776843</v>
      </c>
      <c r="I169" s="18">
        <v>9.0225002978776843</v>
      </c>
    </row>
    <row r="170" spans="3:9" x14ac:dyDescent="0.2">
      <c r="D170" s="19" t="s">
        <v>29</v>
      </c>
      <c r="E170" s="30" t="s">
        <v>30</v>
      </c>
      <c r="F170" s="18">
        <v>176.90043999999989</v>
      </c>
      <c r="G170" s="18">
        <v>2.3726180215094592</v>
      </c>
      <c r="H170" s="18">
        <v>2.3726180215094592</v>
      </c>
      <c r="I170" s="18">
        <v>2.3726180215094592</v>
      </c>
    </row>
    <row r="171" spans="3:9" x14ac:dyDescent="0.2">
      <c r="D171" s="21" t="s">
        <v>31</v>
      </c>
      <c r="E171" s="31" t="s">
        <v>32</v>
      </c>
      <c r="F171" s="86">
        <v>147.99624</v>
      </c>
      <c r="G171" s="24">
        <v>1.984950100404721</v>
      </c>
      <c r="H171" s="24">
        <v>1.984950100404721</v>
      </c>
      <c r="I171" s="24">
        <v>1.984950100404721</v>
      </c>
    </row>
    <row r="172" spans="3:9" x14ac:dyDescent="0.2">
      <c r="D172" s="21" t="s">
        <v>33</v>
      </c>
      <c r="E172" s="31" t="s">
        <v>34</v>
      </c>
      <c r="F172" s="86">
        <v>8.3721600000000009</v>
      </c>
      <c r="G172" s="24">
        <v>0.11228879755731896</v>
      </c>
      <c r="H172" s="24">
        <v>0.11228879755731896</v>
      </c>
      <c r="I172" s="24">
        <v>0.11228879755731898</v>
      </c>
    </row>
    <row r="173" spans="3:9" x14ac:dyDescent="0.2">
      <c r="D173" s="21" t="s">
        <v>35</v>
      </c>
      <c r="E173" s="26" t="s">
        <v>36</v>
      </c>
      <c r="F173" s="86">
        <v>20.532039999999888</v>
      </c>
      <c r="G173" s="24">
        <v>0.27537912354741939</v>
      </c>
      <c r="H173" s="24">
        <v>0.27537912354741939</v>
      </c>
      <c r="I173" s="24">
        <v>0.27537912354741939</v>
      </c>
    </row>
    <row r="174" spans="3:9" x14ac:dyDescent="0.2">
      <c r="D174" s="19" t="s">
        <v>37</v>
      </c>
      <c r="E174" s="28" t="s">
        <v>38</v>
      </c>
      <c r="F174" s="18">
        <v>16.128934653534895</v>
      </c>
      <c r="G174" s="18">
        <v>0.21632394485126968</v>
      </c>
      <c r="H174" s="18">
        <v>0.21632394485126968</v>
      </c>
      <c r="I174" s="18">
        <v>0.21632394485126968</v>
      </c>
    </row>
    <row r="175" spans="3:9" x14ac:dyDescent="0.2">
      <c r="D175" s="21" t="s">
        <v>39</v>
      </c>
      <c r="E175" s="32" t="s">
        <v>28</v>
      </c>
      <c r="F175" s="86">
        <v>9.9927509281052274</v>
      </c>
      <c r="G175" s="24">
        <v>0.13402443168868236</v>
      </c>
      <c r="H175" s="24">
        <v>0.13402443168868236</v>
      </c>
      <c r="I175" s="24">
        <v>0.13402443168868236</v>
      </c>
    </row>
    <row r="176" spans="3:9" x14ac:dyDescent="0.2">
      <c r="D176" s="21" t="s">
        <v>40</v>
      </c>
      <c r="E176" s="31" t="s">
        <v>32</v>
      </c>
      <c r="F176" s="86">
        <v>2.0215428085417719</v>
      </c>
      <c r="G176" s="24">
        <v>2.7113267207244132E-2</v>
      </c>
      <c r="H176" s="24">
        <v>2.7113267207244128E-2</v>
      </c>
      <c r="I176" s="24">
        <v>2.7113267207244132E-2</v>
      </c>
    </row>
    <row r="177" spans="4:9" x14ac:dyDescent="0.2">
      <c r="D177" s="21" t="s">
        <v>41</v>
      </c>
      <c r="E177" s="26" t="s">
        <v>42</v>
      </c>
      <c r="F177" s="86">
        <v>4.114640916887895</v>
      </c>
      <c r="G177" s="24">
        <v>5.5186245955343195E-2</v>
      </c>
      <c r="H177" s="24">
        <v>5.5186245955343195E-2</v>
      </c>
      <c r="I177" s="24">
        <v>5.5186245955343195E-2</v>
      </c>
    </row>
    <row r="178" spans="4:9" x14ac:dyDescent="0.2">
      <c r="D178" s="19" t="s">
        <v>43</v>
      </c>
      <c r="E178" s="28" t="s">
        <v>44</v>
      </c>
      <c r="F178" s="18">
        <v>49.628838328173885</v>
      </c>
      <c r="G178" s="18">
        <v>0.66563020535169293</v>
      </c>
      <c r="H178" s="18">
        <v>0.66563020535169293</v>
      </c>
      <c r="I178" s="18">
        <v>0.66563020535169293</v>
      </c>
    </row>
    <row r="179" spans="4:9" x14ac:dyDescent="0.2">
      <c r="D179" s="21" t="s">
        <v>45</v>
      </c>
      <c r="E179" s="32" t="s">
        <v>28</v>
      </c>
      <c r="F179" s="86">
        <v>37.348263119013147</v>
      </c>
      <c r="G179" s="24">
        <v>0.50092109521179118</v>
      </c>
      <c r="H179" s="24">
        <v>0.50092109521179118</v>
      </c>
      <c r="I179" s="24">
        <v>0.50092109521179118</v>
      </c>
    </row>
    <row r="180" spans="4:9" x14ac:dyDescent="0.2">
      <c r="D180" s="21" t="s">
        <v>46</v>
      </c>
      <c r="E180" s="31" t="s">
        <v>32</v>
      </c>
      <c r="F180" s="86">
        <v>7.739844808002263</v>
      </c>
      <c r="G180" s="24">
        <v>0.10380808139964266</v>
      </c>
      <c r="H180" s="24">
        <v>0.10380808139964268</v>
      </c>
      <c r="I180" s="24">
        <v>0.10380808139964266</v>
      </c>
    </row>
    <row r="181" spans="4:9" x14ac:dyDescent="0.2">
      <c r="D181" s="21" t="s">
        <v>47</v>
      </c>
      <c r="E181" s="26" t="s">
        <v>42</v>
      </c>
      <c r="F181" s="86">
        <v>4.5407304011584744</v>
      </c>
      <c r="G181" s="24">
        <v>6.09010287402591E-2</v>
      </c>
      <c r="H181" s="24">
        <v>6.0901028740259093E-2</v>
      </c>
      <c r="I181" s="24">
        <v>6.09010287402591E-2</v>
      </c>
    </row>
    <row r="182" spans="4:9" x14ac:dyDescent="0.2">
      <c r="D182" s="36">
        <v>3</v>
      </c>
      <c r="E182" s="35" t="s">
        <v>97</v>
      </c>
      <c r="F182" s="18">
        <v>0</v>
      </c>
      <c r="G182" s="18">
        <v>0</v>
      </c>
      <c r="H182" s="18">
        <v>0</v>
      </c>
      <c r="I182" s="18">
        <v>0</v>
      </c>
    </row>
    <row r="183" spans="4:9" x14ac:dyDescent="0.2">
      <c r="D183" s="33" t="s">
        <v>98</v>
      </c>
      <c r="E183" s="34" t="s">
        <v>99</v>
      </c>
      <c r="F183" s="86">
        <v>0</v>
      </c>
      <c r="G183" s="24">
        <v>0</v>
      </c>
      <c r="H183" s="24">
        <v>0</v>
      </c>
      <c r="I183" s="24">
        <v>0</v>
      </c>
    </row>
    <row r="184" spans="4:9" x14ac:dyDescent="0.2">
      <c r="D184" s="33" t="s">
        <v>100</v>
      </c>
      <c r="E184" s="34" t="s">
        <v>101</v>
      </c>
      <c r="F184" s="86">
        <v>0</v>
      </c>
      <c r="G184" s="24">
        <v>0</v>
      </c>
      <c r="H184" s="24">
        <v>0</v>
      </c>
      <c r="I184" s="24">
        <v>0</v>
      </c>
    </row>
    <row r="185" spans="4:9" x14ac:dyDescent="0.2">
      <c r="D185" s="33" t="s">
        <v>102</v>
      </c>
      <c r="E185" s="87" t="s">
        <v>103</v>
      </c>
      <c r="F185" s="86">
        <v>0</v>
      </c>
      <c r="G185" s="24">
        <v>0</v>
      </c>
      <c r="H185" s="24">
        <v>0</v>
      </c>
      <c r="I185" s="24">
        <v>0</v>
      </c>
    </row>
    <row r="186" spans="4:9" x14ac:dyDescent="0.2">
      <c r="D186" s="33">
        <v>4</v>
      </c>
      <c r="E186" s="34" t="s">
        <v>104</v>
      </c>
      <c r="F186" s="86">
        <v>0</v>
      </c>
      <c r="G186" s="24">
        <v>0</v>
      </c>
      <c r="H186" s="24">
        <v>0</v>
      </c>
      <c r="I186" s="24">
        <v>0</v>
      </c>
    </row>
    <row r="187" spans="4:9" x14ac:dyDescent="0.2">
      <c r="D187" s="19" t="s">
        <v>52</v>
      </c>
      <c r="E187" s="30" t="s">
        <v>51</v>
      </c>
      <c r="F187" s="85">
        <v>0</v>
      </c>
      <c r="G187" s="18">
        <v>0</v>
      </c>
      <c r="H187" s="18">
        <v>0</v>
      </c>
      <c r="I187" s="18">
        <v>0</v>
      </c>
    </row>
    <row r="188" spans="4:9" x14ac:dyDescent="0.2">
      <c r="D188" s="36" t="s">
        <v>54</v>
      </c>
      <c r="E188" s="35" t="s">
        <v>53</v>
      </c>
      <c r="F188" s="85">
        <v>0</v>
      </c>
      <c r="G188" s="18">
        <v>0</v>
      </c>
      <c r="H188" s="18">
        <v>0</v>
      </c>
      <c r="I188" s="18">
        <v>0</v>
      </c>
    </row>
    <row r="189" spans="4:9" ht="21" x14ac:dyDescent="0.2">
      <c r="D189" s="88" t="s">
        <v>62</v>
      </c>
      <c r="E189" s="35" t="s">
        <v>75</v>
      </c>
      <c r="F189" s="18">
        <v>36.614735319268348</v>
      </c>
      <c r="G189" s="18">
        <v>0.49108289878360412</v>
      </c>
      <c r="H189" s="18">
        <v>0.49108289878360417</v>
      </c>
      <c r="I189" s="18">
        <v>0.49108289878360428</v>
      </c>
    </row>
    <row r="190" spans="4:9" x14ac:dyDescent="0.2">
      <c r="D190" s="33" t="s">
        <v>76</v>
      </c>
      <c r="E190" s="34" t="s">
        <v>57</v>
      </c>
      <c r="F190" s="86">
        <v>6.5906523574683042</v>
      </c>
      <c r="G190" s="24">
        <v>8.8394921781048755E-2</v>
      </c>
      <c r="H190" s="24">
        <v>8.8394921781048783E-2</v>
      </c>
      <c r="I190" s="24">
        <v>8.8394921781048796E-2</v>
      </c>
    </row>
    <row r="191" spans="4:9" ht="22.5" x14ac:dyDescent="0.2">
      <c r="D191" s="33" t="s">
        <v>77</v>
      </c>
      <c r="E191" s="34" t="s">
        <v>59</v>
      </c>
      <c r="F191" s="86">
        <v>0</v>
      </c>
      <c r="G191" s="24">
        <v>0</v>
      </c>
      <c r="H191" s="24">
        <v>0</v>
      </c>
      <c r="I191" s="24">
        <v>0</v>
      </c>
    </row>
    <row r="192" spans="4:9" x14ac:dyDescent="0.2">
      <c r="D192" s="33" t="s">
        <v>78</v>
      </c>
      <c r="E192" s="34" t="s">
        <v>61</v>
      </c>
      <c r="F192" s="86">
        <v>30.024082961800044</v>
      </c>
      <c r="G192" s="24">
        <v>0.40268797700255538</v>
      </c>
      <c r="H192" s="24">
        <v>0.40268797700255538</v>
      </c>
      <c r="I192" s="24">
        <v>0.40268797700255549</v>
      </c>
    </row>
    <row r="193" spans="4:9" x14ac:dyDescent="0.2">
      <c r="D193" s="19" t="s">
        <v>64</v>
      </c>
      <c r="E193" s="37" t="s">
        <v>63</v>
      </c>
      <c r="F193" s="38">
        <v>190.39662366019542</v>
      </c>
      <c r="G193" s="38">
        <v>2.5536310736747425</v>
      </c>
      <c r="H193" s="38">
        <v>2.5536310736747425</v>
      </c>
      <c r="I193" s="38">
        <v>2.5536310736747425</v>
      </c>
    </row>
    <row r="194" spans="4:9" ht="21" x14ac:dyDescent="0.2">
      <c r="D194" s="39" t="s">
        <v>79</v>
      </c>
      <c r="E194" s="58" t="s">
        <v>80</v>
      </c>
      <c r="F194" s="59">
        <v>74559.174041616629</v>
      </c>
      <c r="G194" s="59">
        <v>59240.533814359173</v>
      </c>
      <c r="H194" s="59">
        <v>13655.605212942413</v>
      </c>
      <c r="I194" s="59">
        <v>1663.0350143150367</v>
      </c>
    </row>
    <row r="195" spans="4:9" x14ac:dyDescent="0.2">
      <c r="D195" s="4"/>
      <c r="E195" s="4"/>
      <c r="F195" s="4"/>
      <c r="G195" s="60">
        <f>G167+G178+G182+G189</f>
        <v>12.768155368373712</v>
      </c>
      <c r="H195" s="60">
        <f>H167+H178+H182+H189</f>
        <v>12.768155368373712</v>
      </c>
      <c r="I195" s="60">
        <f>I167+I178+I182+I189</f>
        <v>12.768155368373712</v>
      </c>
    </row>
    <row r="196" spans="4:9" x14ac:dyDescent="0.2">
      <c r="D196" s="4"/>
      <c r="E196" s="4"/>
      <c r="F196" s="4"/>
      <c r="G196" s="4"/>
      <c r="H196" s="4"/>
      <c r="I196" s="6"/>
    </row>
    <row r="197" spans="4:9" x14ac:dyDescent="0.2">
      <c r="D197" s="4"/>
      <c r="E197" s="4"/>
      <c r="F197" s="4"/>
      <c r="G197" s="4"/>
      <c r="H197" s="4"/>
      <c r="I197" s="6"/>
    </row>
    <row r="198" spans="4:9" ht="15" x14ac:dyDescent="0.25">
      <c r="D198" s="45" t="s">
        <v>66</v>
      </c>
      <c r="E198" s="2"/>
      <c r="F198" s="45"/>
      <c r="G198" s="45"/>
      <c r="H198" s="2"/>
      <c r="I198" s="46" t="s">
        <v>67</v>
      </c>
    </row>
    <row r="199" spans="4:9" x14ac:dyDescent="0.2">
      <c r="D199" s="4"/>
      <c r="E199" s="4"/>
      <c r="F199" s="4"/>
      <c r="G199" s="4"/>
      <c r="H199" s="4"/>
      <c r="I199" s="6"/>
    </row>
    <row r="200" spans="4:9" x14ac:dyDescent="0.2">
      <c r="D200" s="4"/>
      <c r="E200" s="4"/>
      <c r="F200" s="4"/>
      <c r="G200" s="4"/>
      <c r="H200" s="4"/>
      <c r="I200" s="6"/>
    </row>
    <row r="201" spans="4:9" x14ac:dyDescent="0.2">
      <c r="D201" s="4"/>
      <c r="E201" s="4"/>
      <c r="F201" s="4"/>
      <c r="G201" s="4"/>
      <c r="H201" s="4"/>
      <c r="I201" s="6"/>
    </row>
    <row r="202" spans="4:9" x14ac:dyDescent="0.2">
      <c r="D202" s="4"/>
      <c r="E202" s="4"/>
      <c r="F202" s="4"/>
      <c r="G202" s="2" t="s">
        <v>105</v>
      </c>
      <c r="H202" s="4"/>
      <c r="I202" s="6"/>
    </row>
    <row r="203" spans="4:9" x14ac:dyDescent="0.2">
      <c r="D203" s="4"/>
      <c r="E203" s="4"/>
      <c r="F203" s="4"/>
      <c r="G203" s="2"/>
      <c r="H203" s="2"/>
      <c r="I203" s="4"/>
    </row>
    <row r="204" spans="4:9" x14ac:dyDescent="0.2">
      <c r="D204" s="4"/>
      <c r="E204" s="4"/>
      <c r="F204" s="4"/>
      <c r="G204" s="2" t="s">
        <v>1</v>
      </c>
      <c r="H204" s="2"/>
      <c r="I204" s="4"/>
    </row>
    <row r="205" spans="4:9" x14ac:dyDescent="0.2">
      <c r="D205" s="4"/>
      <c r="E205" s="4"/>
      <c r="F205" s="4"/>
      <c r="G205" s="2" t="s">
        <v>2</v>
      </c>
      <c r="H205" s="2"/>
      <c r="I205" s="2"/>
    </row>
    <row r="206" spans="4:9" x14ac:dyDescent="0.2">
      <c r="D206" s="4"/>
      <c r="E206" s="2"/>
      <c r="F206" s="2"/>
      <c r="G206" s="2" t="s">
        <v>160</v>
      </c>
      <c r="H206" s="2"/>
      <c r="I206" s="4"/>
    </row>
    <row r="207" spans="4:9" ht="15" customHeight="1" x14ac:dyDescent="0.2">
      <c r="D207" s="4"/>
      <c r="E207" s="4"/>
      <c r="F207" s="4"/>
      <c r="G207" s="4"/>
      <c r="H207" s="4"/>
      <c r="I207" s="6"/>
    </row>
    <row r="208" spans="4:9" ht="28.5" customHeight="1" x14ac:dyDescent="0.2">
      <c r="D208" s="156" t="s">
        <v>106</v>
      </c>
      <c r="E208" s="156"/>
      <c r="F208" s="156"/>
      <c r="G208" s="156"/>
      <c r="H208" s="156"/>
      <c r="I208" s="156"/>
    </row>
    <row r="209" spans="3:9" ht="12.75" customHeight="1" x14ac:dyDescent="0.2">
      <c r="D209" s="4"/>
      <c r="E209" s="4"/>
      <c r="F209" s="4"/>
      <c r="G209" s="4"/>
      <c r="H209" s="4"/>
      <c r="I209" s="6"/>
    </row>
    <row r="210" spans="3:9" ht="12.75" customHeight="1" x14ac:dyDescent="0.2">
      <c r="D210" s="152" t="s">
        <v>4</v>
      </c>
      <c r="E210" s="152" t="s">
        <v>5</v>
      </c>
      <c r="F210" s="158" t="s">
        <v>6</v>
      </c>
      <c r="G210" s="155" t="s">
        <v>83</v>
      </c>
      <c r="H210" s="155"/>
      <c r="I210" s="155"/>
    </row>
    <row r="211" spans="3:9" ht="44.25" customHeight="1" x14ac:dyDescent="0.2">
      <c r="D211" s="157"/>
      <c r="E211" s="153"/>
      <c r="F211" s="159"/>
      <c r="G211" s="7" t="s">
        <v>8</v>
      </c>
      <c r="H211" s="8" t="s">
        <v>9</v>
      </c>
      <c r="I211" s="7" t="s">
        <v>10</v>
      </c>
    </row>
    <row r="212" spans="3:9" x14ac:dyDescent="0.2">
      <c r="D212" s="9">
        <v>1</v>
      </c>
      <c r="E212" s="9">
        <v>2</v>
      </c>
      <c r="F212" s="9">
        <v>3</v>
      </c>
      <c r="G212" s="9">
        <v>4</v>
      </c>
      <c r="H212" s="9">
        <v>5</v>
      </c>
      <c r="I212" s="9">
        <v>6</v>
      </c>
    </row>
    <row r="213" spans="3:9" x14ac:dyDescent="0.2">
      <c r="D213" s="9" t="s">
        <v>11</v>
      </c>
      <c r="E213" s="148" t="s">
        <v>107</v>
      </c>
      <c r="F213" s="149"/>
      <c r="G213" s="149"/>
      <c r="H213" s="149"/>
      <c r="I213" s="150"/>
    </row>
    <row r="214" spans="3:9" x14ac:dyDescent="0.2">
      <c r="D214" s="9">
        <v>1</v>
      </c>
      <c r="E214" s="11" t="s">
        <v>108</v>
      </c>
      <c r="F214" s="11" t="s">
        <v>109</v>
      </c>
      <c r="G214" s="90">
        <v>3244.023715049701</v>
      </c>
      <c r="H214" s="85">
        <v>4825.6022904073761</v>
      </c>
      <c r="I214" s="85">
        <v>4825.6022926357136</v>
      </c>
    </row>
    <row r="215" spans="3:9" x14ac:dyDescent="0.2">
      <c r="D215" s="9" t="s">
        <v>110</v>
      </c>
      <c r="E215" s="17" t="s">
        <v>111</v>
      </c>
      <c r="F215" s="11" t="s">
        <v>109</v>
      </c>
      <c r="G215" s="85">
        <v>2191.0214924645916</v>
      </c>
      <c r="H215" s="85">
        <v>3490.2465410236514</v>
      </c>
      <c r="I215" s="85">
        <v>3490.2465410236518</v>
      </c>
    </row>
    <row r="216" spans="3:9" ht="32.25" x14ac:dyDescent="0.2">
      <c r="D216" s="9" t="s">
        <v>112</v>
      </c>
      <c r="E216" s="91" t="s">
        <v>113</v>
      </c>
      <c r="F216" s="92" t="s">
        <v>109</v>
      </c>
      <c r="G216" s="89">
        <v>1037.6804361430609</v>
      </c>
      <c r="H216" s="89">
        <v>1320.0339629416762</v>
      </c>
      <c r="I216" s="89">
        <v>1320.0339651700128</v>
      </c>
    </row>
    <row r="217" spans="3:9" x14ac:dyDescent="0.2">
      <c r="D217" s="9" t="s">
        <v>114</v>
      </c>
      <c r="E217" s="17" t="s">
        <v>115</v>
      </c>
      <c r="F217" s="11" t="s">
        <v>109</v>
      </c>
      <c r="G217" s="85">
        <v>15.321786442048454</v>
      </c>
      <c r="H217" s="85">
        <v>15.321786442048454</v>
      </c>
      <c r="I217" s="85">
        <v>15.321786442048454</v>
      </c>
    </row>
    <row r="218" spans="3:9" x14ac:dyDescent="0.2">
      <c r="D218" s="148" t="s">
        <v>116</v>
      </c>
      <c r="E218" s="149"/>
      <c r="F218" s="149"/>
      <c r="G218" s="149"/>
      <c r="H218" s="149"/>
      <c r="I218" s="150"/>
    </row>
    <row r="219" spans="3:9" x14ac:dyDescent="0.2">
      <c r="D219" s="16">
        <v>1</v>
      </c>
      <c r="E219" s="17" t="s">
        <v>16</v>
      </c>
      <c r="F219" s="18">
        <v>122518.85729495375</v>
      </c>
      <c r="G219" s="18">
        <v>78162.351233439083</v>
      </c>
      <c r="H219" s="18">
        <v>39709.031095001243</v>
      </c>
      <c r="I219" s="18">
        <v>4647.4749665134214</v>
      </c>
    </row>
    <row r="220" spans="3:9" x14ac:dyDescent="0.2">
      <c r="C220" s="14"/>
      <c r="D220" s="19" t="s">
        <v>17</v>
      </c>
      <c r="E220" s="20" t="s">
        <v>18</v>
      </c>
      <c r="F220" s="18">
        <v>93690.578815844594</v>
      </c>
      <c r="G220" s="18">
        <v>57176.921566848388</v>
      </c>
      <c r="H220" s="18">
        <v>32687.920664207082</v>
      </c>
      <c r="I220" s="18">
        <v>3825.7365847891197</v>
      </c>
    </row>
    <row r="221" spans="3:9" ht="12.75" customHeight="1" x14ac:dyDescent="0.2">
      <c r="C221" s="14"/>
      <c r="D221" s="21" t="s">
        <v>19</v>
      </c>
      <c r="E221" s="22" t="s">
        <v>20</v>
      </c>
      <c r="F221" s="94">
        <v>77571.914572185036</v>
      </c>
      <c r="G221" s="70">
        <v>45443.404594968466</v>
      </c>
      <c r="H221" s="70">
        <v>28762.229376965013</v>
      </c>
      <c r="I221" s="70">
        <v>3366.2806002515554</v>
      </c>
    </row>
    <row r="222" spans="3:9" ht="14.25" customHeight="1" x14ac:dyDescent="0.2">
      <c r="C222" s="14"/>
      <c r="D222" s="21" t="s">
        <v>21</v>
      </c>
      <c r="E222" s="25" t="s">
        <v>117</v>
      </c>
      <c r="F222" s="69">
        <v>14959.304407164604</v>
      </c>
      <c r="G222" s="70">
        <v>10889.565629982562</v>
      </c>
      <c r="H222" s="70">
        <v>3643.3298744037252</v>
      </c>
      <c r="I222" s="70">
        <v>426.40890277831545</v>
      </c>
    </row>
    <row r="223" spans="3:9" ht="24.75" customHeight="1" x14ac:dyDescent="0.2">
      <c r="C223" s="14"/>
      <c r="D223" s="21" t="s">
        <v>23</v>
      </c>
      <c r="E223" s="26" t="s">
        <v>24</v>
      </c>
      <c r="F223" s="69">
        <v>166.07802835279506</v>
      </c>
      <c r="G223" s="70">
        <v>120.89583447340614</v>
      </c>
      <c r="H223" s="70">
        <v>40.448207063024391</v>
      </c>
      <c r="I223" s="70">
        <v>4.7339868163645482</v>
      </c>
    </row>
    <row r="224" spans="3:9" ht="23.25" customHeight="1" x14ac:dyDescent="0.2">
      <c r="C224" s="14"/>
      <c r="D224" s="21" t="s">
        <v>25</v>
      </c>
      <c r="E224" s="26" t="s">
        <v>26</v>
      </c>
      <c r="F224" s="69">
        <v>993.28180814215978</v>
      </c>
      <c r="G224" s="70">
        <v>723.05550742395428</v>
      </c>
      <c r="H224" s="70">
        <v>241.91320577532125</v>
      </c>
      <c r="I224" s="70">
        <v>28.313094942884344</v>
      </c>
    </row>
    <row r="225" spans="3:9" ht="14.25" customHeight="1" x14ac:dyDescent="0.2">
      <c r="C225" s="14"/>
      <c r="D225" s="19" t="s">
        <v>27</v>
      </c>
      <c r="E225" s="28" t="s">
        <v>28</v>
      </c>
      <c r="F225" s="71">
        <v>17425.684709631943</v>
      </c>
      <c r="G225" s="65">
        <v>12684.957276625642</v>
      </c>
      <c r="H225" s="65">
        <v>4244.0153603756853</v>
      </c>
      <c r="I225" s="65">
        <v>496.71207263061513</v>
      </c>
    </row>
    <row r="226" spans="3:9" ht="10.5" customHeight="1" x14ac:dyDescent="0.2">
      <c r="C226" s="14"/>
      <c r="D226" s="19" t="s">
        <v>29</v>
      </c>
      <c r="E226" s="30" t="s">
        <v>30</v>
      </c>
      <c r="F226" s="65">
        <v>9189.1088310269515</v>
      </c>
      <c r="G226" s="65">
        <v>6689.1749090014546</v>
      </c>
      <c r="H226" s="65">
        <v>2238.0021030385069</v>
      </c>
      <c r="I226" s="65">
        <v>261.93181898699072</v>
      </c>
    </row>
    <row r="227" spans="3:9" ht="14.25" customHeight="1" x14ac:dyDescent="0.2">
      <c r="C227" s="14"/>
      <c r="D227" s="21" t="s">
        <v>31</v>
      </c>
      <c r="E227" s="31" t="s">
        <v>32</v>
      </c>
      <c r="F227" s="69">
        <v>3543.3118555649271</v>
      </c>
      <c r="G227" s="70">
        <v>2579.3396503242238</v>
      </c>
      <c r="H227" s="70">
        <v>862.97153840426893</v>
      </c>
      <c r="I227" s="70">
        <v>101.00066683643445</v>
      </c>
    </row>
    <row r="228" spans="3:9" x14ac:dyDescent="0.2">
      <c r="C228" s="14"/>
      <c r="D228" s="21" t="s">
        <v>33</v>
      </c>
      <c r="E228" s="31" t="s">
        <v>34</v>
      </c>
      <c r="F228" s="69">
        <v>2117.9369965741389</v>
      </c>
      <c r="G228" s="70">
        <v>1541.7437399907619</v>
      </c>
      <c r="H228" s="70">
        <v>515.82232179377263</v>
      </c>
      <c r="I228" s="70">
        <v>60.370934789604632</v>
      </c>
    </row>
    <row r="229" spans="3:9" ht="15" customHeight="1" x14ac:dyDescent="0.2">
      <c r="C229" s="14"/>
      <c r="D229" s="21" t="s">
        <v>35</v>
      </c>
      <c r="E229" s="26" t="s">
        <v>36</v>
      </c>
      <c r="F229" s="69">
        <v>3527.8599788878855</v>
      </c>
      <c r="G229" s="70">
        <v>2568.0915186864686</v>
      </c>
      <c r="H229" s="70">
        <v>859.20824284046546</v>
      </c>
      <c r="I229" s="70">
        <v>100.56021736095164</v>
      </c>
    </row>
    <row r="230" spans="3:9" ht="18.75" customHeight="1" x14ac:dyDescent="0.2">
      <c r="C230" s="14"/>
      <c r="D230" s="19" t="s">
        <v>37</v>
      </c>
      <c r="E230" s="28" t="s">
        <v>38</v>
      </c>
      <c r="F230" s="65">
        <v>2213.4849384502604</v>
      </c>
      <c r="G230" s="65">
        <v>1611.2974809636012</v>
      </c>
      <c r="H230" s="65">
        <v>539.09296737996294</v>
      </c>
      <c r="I230" s="65">
        <v>63.094490106696107</v>
      </c>
    </row>
    <row r="231" spans="3:9" ht="12.75" customHeight="1" x14ac:dyDescent="0.2">
      <c r="C231" s="14"/>
      <c r="D231" s="21" t="s">
        <v>39</v>
      </c>
      <c r="E231" s="32" t="s">
        <v>28</v>
      </c>
      <c r="F231" s="69">
        <v>1371.3741265730844</v>
      </c>
      <c r="G231" s="70">
        <v>998.28629380823963</v>
      </c>
      <c r="H231" s="70">
        <v>333.9973696861918</v>
      </c>
      <c r="I231" s="70">
        <v>39.090463078653038</v>
      </c>
    </row>
    <row r="232" spans="3:9" ht="12.75" customHeight="1" x14ac:dyDescent="0.2">
      <c r="C232" s="14"/>
      <c r="D232" s="21" t="s">
        <v>40</v>
      </c>
      <c r="E232" s="31" t="s">
        <v>32</v>
      </c>
      <c r="F232" s="69">
        <v>277.43026153056928</v>
      </c>
      <c r="G232" s="70">
        <v>201.9542458961821</v>
      </c>
      <c r="H232" s="70">
        <v>67.567978589556873</v>
      </c>
      <c r="I232" s="70">
        <v>7.9080370448303201</v>
      </c>
    </row>
    <row r="233" spans="3:9" x14ac:dyDescent="0.2">
      <c r="C233" s="14"/>
      <c r="D233" s="21" t="s">
        <v>41</v>
      </c>
      <c r="E233" s="26" t="s">
        <v>42</v>
      </c>
      <c r="F233" s="69">
        <v>564.68055034660642</v>
      </c>
      <c r="G233" s="70">
        <v>411.05694125917938</v>
      </c>
      <c r="H233" s="70">
        <v>137.52761910421432</v>
      </c>
      <c r="I233" s="70">
        <v>16.095989983212746</v>
      </c>
    </row>
    <row r="234" spans="3:9" ht="21" customHeight="1" x14ac:dyDescent="0.2">
      <c r="C234" s="14"/>
      <c r="D234" s="19" t="s">
        <v>43</v>
      </c>
      <c r="E234" s="28" t="s">
        <v>44</v>
      </c>
      <c r="F234" s="65">
        <v>6810.9077575139136</v>
      </c>
      <c r="G234" s="65">
        <v>4957.9729783213206</v>
      </c>
      <c r="H234" s="65">
        <v>1658.7926169129857</v>
      </c>
      <c r="I234" s="65">
        <v>194.14216227960929</v>
      </c>
    </row>
    <row r="235" spans="3:9" ht="14.25" customHeight="1" x14ac:dyDescent="0.2">
      <c r="C235" s="14"/>
      <c r="D235" s="21" t="s">
        <v>45</v>
      </c>
      <c r="E235" s="32" t="s">
        <v>28</v>
      </c>
      <c r="F235" s="69">
        <v>5125.5597264816615</v>
      </c>
      <c r="G235" s="70">
        <v>3731.13064035153</v>
      </c>
      <c r="H235" s="70">
        <v>1248.3270856890551</v>
      </c>
      <c r="I235" s="70">
        <v>146.102000441077</v>
      </c>
    </row>
    <row r="236" spans="3:9" ht="13.5" customHeight="1" x14ac:dyDescent="0.2">
      <c r="C236" s="14"/>
      <c r="D236" s="21" t="s">
        <v>46</v>
      </c>
      <c r="E236" s="31" t="s">
        <v>32</v>
      </c>
      <c r="F236" s="69">
        <v>1062.192282160478</v>
      </c>
      <c r="G236" s="70">
        <v>773.21861053296561</v>
      </c>
      <c r="H236" s="70">
        <v>258.69631158136502</v>
      </c>
      <c r="I236" s="70">
        <v>30.277360046147535</v>
      </c>
    </row>
    <row r="237" spans="3:9" x14ac:dyDescent="0.2">
      <c r="C237" s="14"/>
      <c r="D237" s="21" t="s">
        <v>47</v>
      </c>
      <c r="E237" s="26" t="s">
        <v>42</v>
      </c>
      <c r="F237" s="69">
        <v>623.15574887177479</v>
      </c>
      <c r="G237" s="70">
        <v>453.62372743682454</v>
      </c>
      <c r="H237" s="70">
        <v>151.7692196425655</v>
      </c>
      <c r="I237" s="70">
        <v>17.762801792384781</v>
      </c>
    </row>
    <row r="238" spans="3:9" x14ac:dyDescent="0.2">
      <c r="C238" s="14"/>
      <c r="D238" s="36">
        <v>3</v>
      </c>
      <c r="E238" s="35" t="s">
        <v>97</v>
      </c>
      <c r="F238" s="65">
        <v>0</v>
      </c>
      <c r="G238" s="65">
        <v>0</v>
      </c>
      <c r="H238" s="65">
        <v>0</v>
      </c>
      <c r="I238" s="65">
        <v>0</v>
      </c>
    </row>
    <row r="239" spans="3:9" x14ac:dyDescent="0.2">
      <c r="C239" s="14"/>
      <c r="D239" s="33" t="s">
        <v>98</v>
      </c>
      <c r="E239" s="34" t="s">
        <v>99</v>
      </c>
      <c r="F239" s="95">
        <v>0</v>
      </c>
      <c r="G239" s="70">
        <v>0</v>
      </c>
      <c r="H239" s="70">
        <v>0</v>
      </c>
      <c r="I239" s="70">
        <v>0</v>
      </c>
    </row>
    <row r="240" spans="3:9" x14ac:dyDescent="0.2">
      <c r="C240" s="14"/>
      <c r="D240" s="33" t="s">
        <v>100</v>
      </c>
      <c r="E240" s="34" t="s">
        <v>101</v>
      </c>
      <c r="F240" s="95">
        <v>0</v>
      </c>
      <c r="G240" s="70">
        <v>0</v>
      </c>
      <c r="H240" s="70">
        <v>0</v>
      </c>
      <c r="I240" s="70">
        <v>0</v>
      </c>
    </row>
    <row r="241" spans="3:9" x14ac:dyDescent="0.2">
      <c r="C241" s="14"/>
      <c r="D241" s="33" t="s">
        <v>102</v>
      </c>
      <c r="E241" s="87" t="s">
        <v>103</v>
      </c>
      <c r="F241" s="95">
        <v>0</v>
      </c>
      <c r="G241" s="70">
        <v>0</v>
      </c>
      <c r="H241" s="70">
        <v>0</v>
      </c>
      <c r="I241" s="70">
        <v>0</v>
      </c>
    </row>
    <row r="242" spans="3:9" x14ac:dyDescent="0.2">
      <c r="C242" s="14"/>
      <c r="D242" s="33">
        <v>4</v>
      </c>
      <c r="E242" s="34" t="s">
        <v>104</v>
      </c>
      <c r="F242" s="96">
        <v>0</v>
      </c>
      <c r="G242" s="70">
        <v>0</v>
      </c>
      <c r="H242" s="70">
        <v>0</v>
      </c>
      <c r="I242" s="70">
        <v>0</v>
      </c>
    </row>
    <row r="243" spans="3:9" ht="14.25" customHeight="1" x14ac:dyDescent="0.2">
      <c r="C243" s="14"/>
      <c r="D243" s="19" t="s">
        <v>52</v>
      </c>
      <c r="E243" s="30" t="s">
        <v>51</v>
      </c>
      <c r="F243" s="96">
        <v>0</v>
      </c>
      <c r="G243" s="65">
        <v>0</v>
      </c>
      <c r="H243" s="65">
        <v>0</v>
      </c>
      <c r="I243" s="65">
        <v>0</v>
      </c>
    </row>
    <row r="244" spans="3:9" ht="13.5" customHeight="1" x14ac:dyDescent="0.2">
      <c r="C244" s="14"/>
      <c r="D244" s="36" t="s">
        <v>54</v>
      </c>
      <c r="E244" s="35" t="s">
        <v>53</v>
      </c>
      <c r="F244" s="97">
        <v>0</v>
      </c>
      <c r="G244" s="65">
        <v>0</v>
      </c>
      <c r="H244" s="65">
        <v>0</v>
      </c>
      <c r="I244" s="65">
        <v>0</v>
      </c>
    </row>
    <row r="245" spans="3:9" ht="13.5" customHeight="1" x14ac:dyDescent="0.2">
      <c r="C245" s="14"/>
      <c r="D245" s="36" t="s">
        <v>62</v>
      </c>
      <c r="E245" s="98" t="s">
        <v>75</v>
      </c>
      <c r="F245" s="65">
        <v>5173.1906004946004</v>
      </c>
      <c r="G245" s="65">
        <v>3324.8129720712859</v>
      </c>
      <c r="H245" s="65">
        <v>1654.7129438001086</v>
      </c>
      <c r="I245" s="65">
        <v>193.66468462320572</v>
      </c>
    </row>
    <row r="246" spans="3:9" ht="13.5" customHeight="1" x14ac:dyDescent="0.2">
      <c r="C246" s="14"/>
      <c r="D246" s="33" t="s">
        <v>76</v>
      </c>
      <c r="E246" s="34" t="s">
        <v>57</v>
      </c>
      <c r="F246" s="96">
        <v>931.17430808902839</v>
      </c>
      <c r="G246" s="70">
        <v>598.46633497283165</v>
      </c>
      <c r="H246" s="70">
        <v>297.84832988401962</v>
      </c>
      <c r="I246" s="70">
        <v>34.859643232177042</v>
      </c>
    </row>
    <row r="247" spans="3:9" ht="13.5" customHeight="1" x14ac:dyDescent="0.2">
      <c r="C247" s="14"/>
      <c r="D247" s="33" t="s">
        <v>77</v>
      </c>
      <c r="E247" s="34" t="s">
        <v>59</v>
      </c>
      <c r="F247" s="96">
        <v>0</v>
      </c>
      <c r="G247" s="70">
        <v>0</v>
      </c>
      <c r="H247" s="70">
        <v>0</v>
      </c>
      <c r="I247" s="70">
        <v>0</v>
      </c>
    </row>
    <row r="248" spans="3:9" ht="15" customHeight="1" x14ac:dyDescent="0.2">
      <c r="C248" s="14"/>
      <c r="D248" s="33" t="s">
        <v>78</v>
      </c>
      <c r="E248" s="34" t="s">
        <v>61</v>
      </c>
      <c r="F248" s="96">
        <v>4242.0162924055721</v>
      </c>
      <c r="G248" s="70">
        <v>2726.3466370984543</v>
      </c>
      <c r="H248" s="70">
        <v>1356.864613916089</v>
      </c>
      <c r="I248" s="70">
        <v>158.80504139102868</v>
      </c>
    </row>
    <row r="249" spans="3:9" ht="15.75" customHeight="1" x14ac:dyDescent="0.2">
      <c r="C249" s="14"/>
      <c r="D249" s="19" t="s">
        <v>64</v>
      </c>
      <c r="E249" s="30" t="s">
        <v>118</v>
      </c>
      <c r="F249" s="71">
        <v>134502.95565296226</v>
      </c>
      <c r="G249" s="71">
        <v>86445.137183831699</v>
      </c>
      <c r="H249" s="71">
        <v>43022.536655714335</v>
      </c>
      <c r="I249" s="71">
        <v>5035.2818134162371</v>
      </c>
    </row>
    <row r="250" spans="3:9" ht="15" customHeight="1" x14ac:dyDescent="0.2">
      <c r="C250" s="14"/>
      <c r="D250" s="19" t="s">
        <v>79</v>
      </c>
      <c r="E250" s="37" t="s">
        <v>63</v>
      </c>
      <c r="F250" s="38">
        <v>26900.591130592453</v>
      </c>
      <c r="G250" s="38">
        <v>17289.027436766341</v>
      </c>
      <c r="H250" s="38">
        <v>8604.5073311428678</v>
      </c>
      <c r="I250" s="38">
        <v>1007.0563626832475</v>
      </c>
    </row>
    <row r="251" spans="3:9" ht="21.75" x14ac:dyDescent="0.2">
      <c r="C251" s="14"/>
      <c r="D251" s="19" t="s">
        <v>91</v>
      </c>
      <c r="E251" s="30" t="s">
        <v>119</v>
      </c>
      <c r="F251" s="99">
        <v>161403.54678355472</v>
      </c>
      <c r="G251" s="99">
        <v>103734.16462059804</v>
      </c>
      <c r="H251" s="99">
        <v>51627.043986857199</v>
      </c>
      <c r="I251" s="99">
        <v>6042.3381760994844</v>
      </c>
    </row>
    <row r="252" spans="3:9" ht="21" x14ac:dyDescent="0.2">
      <c r="D252" s="100">
        <v>11</v>
      </c>
      <c r="E252" s="58" t="s">
        <v>80</v>
      </c>
      <c r="F252" s="85">
        <v>43927.717421975089</v>
      </c>
      <c r="G252" s="85">
        <v>31977.005669650229</v>
      </c>
      <c r="H252" s="85">
        <v>10698.569989738015</v>
      </c>
      <c r="I252" s="85">
        <v>1252.141762586848</v>
      </c>
    </row>
    <row r="253" spans="3:9" x14ac:dyDescent="0.2">
      <c r="G253" s="101"/>
      <c r="H253" s="101"/>
      <c r="I253" s="101"/>
    </row>
    <row r="254" spans="3:9" x14ac:dyDescent="0.2">
      <c r="C254" s="14"/>
      <c r="G254" s="101"/>
      <c r="H254" s="101"/>
      <c r="I254" s="101"/>
    </row>
    <row r="255" spans="3:9" x14ac:dyDescent="0.2">
      <c r="G255" s="15"/>
      <c r="H255" s="15"/>
      <c r="I255" s="3"/>
    </row>
    <row r="256" spans="3:9" ht="15" x14ac:dyDescent="0.25">
      <c r="D256" s="45" t="s">
        <v>66</v>
      </c>
      <c r="E256" s="2"/>
      <c r="F256" s="45"/>
      <c r="G256" s="45"/>
      <c r="H256" s="2"/>
      <c r="I256" s="46" t="s">
        <v>67</v>
      </c>
    </row>
    <row r="257" spans="4:9" x14ac:dyDescent="0.2">
      <c r="D257" s="2"/>
      <c r="E257" s="2"/>
      <c r="F257" s="2"/>
      <c r="G257" s="2"/>
      <c r="H257" s="2"/>
      <c r="I257" s="5"/>
    </row>
    <row r="258" spans="4:9" x14ac:dyDescent="0.2">
      <c r="D258" s="2"/>
      <c r="E258" s="2"/>
      <c r="F258" s="2"/>
      <c r="G258" s="2" t="s">
        <v>120</v>
      </c>
      <c r="H258" s="2"/>
      <c r="I258" s="5"/>
    </row>
    <row r="259" spans="4:9" x14ac:dyDescent="0.2">
      <c r="D259" s="4"/>
      <c r="E259" s="4"/>
      <c r="F259" s="4"/>
      <c r="G259" s="2"/>
      <c r="H259" s="2"/>
      <c r="I259" s="4"/>
    </row>
    <row r="260" spans="4:9" x14ac:dyDescent="0.2">
      <c r="D260" s="4"/>
      <c r="E260" s="4"/>
      <c r="F260" s="4"/>
      <c r="G260" s="2" t="s">
        <v>1</v>
      </c>
      <c r="H260" s="2"/>
      <c r="I260" s="4"/>
    </row>
    <row r="261" spans="4:9" x14ac:dyDescent="0.2">
      <c r="D261" s="4"/>
      <c r="E261" s="4"/>
      <c r="F261" s="4"/>
      <c r="G261" s="2" t="s">
        <v>2</v>
      </c>
      <c r="H261" s="2"/>
      <c r="I261" s="2"/>
    </row>
    <row r="262" spans="4:9" x14ac:dyDescent="0.2">
      <c r="D262" s="4"/>
      <c r="E262" s="2"/>
      <c r="F262" s="2"/>
      <c r="G262" s="2" t="s">
        <v>160</v>
      </c>
      <c r="H262" s="2"/>
      <c r="I262" s="4"/>
    </row>
    <row r="263" spans="4:9" ht="15" customHeight="1" x14ac:dyDescent="0.2">
      <c r="D263" s="4"/>
      <c r="E263" s="4"/>
      <c r="F263" s="4"/>
      <c r="G263" s="4"/>
      <c r="H263" s="4"/>
      <c r="I263" s="5"/>
    </row>
    <row r="264" spans="4:9" ht="36" customHeight="1" x14ac:dyDescent="0.2">
      <c r="D264" s="156" t="s">
        <v>121</v>
      </c>
      <c r="E264" s="156"/>
      <c r="F264" s="156"/>
      <c r="G264" s="156"/>
      <c r="H264" s="156"/>
      <c r="I264" s="156"/>
    </row>
    <row r="265" spans="4:9" ht="12.75" customHeight="1" x14ac:dyDescent="0.2">
      <c r="D265" s="4"/>
      <c r="E265" s="4"/>
      <c r="F265" s="4"/>
      <c r="G265" s="4"/>
      <c r="H265" s="4"/>
      <c r="I265" s="3"/>
    </row>
    <row r="266" spans="4:9" ht="15" customHeight="1" x14ac:dyDescent="0.2">
      <c r="D266" s="152" t="s">
        <v>4</v>
      </c>
      <c r="E266" s="152" t="s">
        <v>5</v>
      </c>
      <c r="F266" s="158" t="s">
        <v>6</v>
      </c>
      <c r="G266" s="155" t="s">
        <v>83</v>
      </c>
      <c r="H266" s="155"/>
      <c r="I266" s="155"/>
    </row>
    <row r="267" spans="4:9" ht="48" customHeight="1" x14ac:dyDescent="0.2">
      <c r="D267" s="157"/>
      <c r="E267" s="153"/>
      <c r="F267" s="159"/>
      <c r="G267" s="7" t="s">
        <v>8</v>
      </c>
      <c r="H267" s="8" t="s">
        <v>9</v>
      </c>
      <c r="I267" s="7" t="s">
        <v>10</v>
      </c>
    </row>
    <row r="268" spans="4:9" ht="12.75" customHeight="1" x14ac:dyDescent="0.2">
      <c r="D268" s="9">
        <v>1</v>
      </c>
      <c r="E268" s="9">
        <v>2</v>
      </c>
      <c r="F268" s="9">
        <v>3</v>
      </c>
      <c r="G268" s="9">
        <v>4</v>
      </c>
      <c r="H268" s="9">
        <v>5</v>
      </c>
      <c r="I268" s="9">
        <v>6</v>
      </c>
    </row>
    <row r="269" spans="4:9" ht="12.75" customHeight="1" x14ac:dyDescent="0.2">
      <c r="D269" s="9" t="s">
        <v>11</v>
      </c>
      <c r="E269" s="148" t="s">
        <v>107</v>
      </c>
      <c r="F269" s="149"/>
      <c r="G269" s="149"/>
      <c r="H269" s="149"/>
      <c r="I269" s="150"/>
    </row>
    <row r="270" spans="4:9" ht="12.75" customHeight="1" x14ac:dyDescent="0.2">
      <c r="D270" s="9">
        <v>1</v>
      </c>
      <c r="E270" s="11" t="s">
        <v>108</v>
      </c>
      <c r="F270" s="11" t="s">
        <v>109</v>
      </c>
      <c r="G270" s="90">
        <v>3294.8253102564049</v>
      </c>
      <c r="H270" s="85">
        <v>4876.4138856140808</v>
      </c>
      <c r="I270" s="85">
        <v>4876.4138878424183</v>
      </c>
    </row>
    <row r="271" spans="4:9" ht="12.75" customHeight="1" x14ac:dyDescent="0.2">
      <c r="D271" s="9" t="s">
        <v>110</v>
      </c>
      <c r="E271" s="17" t="s">
        <v>111</v>
      </c>
      <c r="F271" s="11" t="s">
        <v>109</v>
      </c>
      <c r="G271" s="85">
        <v>2191.0214924645916</v>
      </c>
      <c r="H271" s="85">
        <v>3490.2465410236514</v>
      </c>
      <c r="I271" s="85">
        <v>3490.2465410236518</v>
      </c>
    </row>
    <row r="272" spans="4:9" ht="34.5" customHeight="1" x14ac:dyDescent="0.2">
      <c r="D272" s="9" t="s">
        <v>112</v>
      </c>
      <c r="E272" s="91" t="s">
        <v>122</v>
      </c>
      <c r="F272" s="92" t="s">
        <v>109</v>
      </c>
      <c r="G272" s="89">
        <v>1088.4920313497653</v>
      </c>
      <c r="H272" s="89">
        <v>1370.8355581483809</v>
      </c>
      <c r="I272" s="89">
        <v>1370.8355603767175</v>
      </c>
    </row>
    <row r="273" spans="4:9" ht="12.75" customHeight="1" x14ac:dyDescent="0.2">
      <c r="D273" s="9" t="s">
        <v>114</v>
      </c>
      <c r="E273" s="17" t="s">
        <v>115</v>
      </c>
      <c r="F273" s="11" t="s">
        <v>109</v>
      </c>
      <c r="G273" s="93">
        <v>15.321786442048454</v>
      </c>
      <c r="H273" s="93">
        <v>15.321786442048454</v>
      </c>
      <c r="I273" s="93">
        <v>15.321786442048454</v>
      </c>
    </row>
    <row r="274" spans="4:9" ht="12.75" customHeight="1" x14ac:dyDescent="0.2">
      <c r="D274" s="148" t="s">
        <v>116</v>
      </c>
      <c r="E274" s="149"/>
      <c r="F274" s="149"/>
      <c r="G274" s="149"/>
      <c r="H274" s="149"/>
      <c r="I274" s="150"/>
    </row>
    <row r="275" spans="4:9" x14ac:dyDescent="0.2">
      <c r="D275" s="16">
        <v>1</v>
      </c>
      <c r="E275" s="17" t="s">
        <v>16</v>
      </c>
      <c r="F275" s="18">
        <v>79141.5293441924</v>
      </c>
      <c r="G275" s="18">
        <v>66641.057162273108</v>
      </c>
      <c r="H275" s="18">
        <v>10975.392387942193</v>
      </c>
      <c r="I275" s="18">
        <v>1525.0797939770853</v>
      </c>
    </row>
    <row r="276" spans="4:9" x14ac:dyDescent="0.2">
      <c r="D276" s="19" t="s">
        <v>17</v>
      </c>
      <c r="E276" s="20" t="s">
        <v>18</v>
      </c>
      <c r="F276" s="18">
        <v>59039.138109768144</v>
      </c>
      <c r="G276" s="18">
        <v>48748.923725685345</v>
      </c>
      <c r="H276" s="18">
        <v>9034.7899644612462</v>
      </c>
      <c r="I276" s="18">
        <v>1255.4244196215486</v>
      </c>
    </row>
    <row r="277" spans="4:9" x14ac:dyDescent="0.2">
      <c r="D277" s="21" t="s">
        <v>19</v>
      </c>
      <c r="E277" s="22" t="s">
        <v>20</v>
      </c>
      <c r="F277" s="23">
        <v>47799.351625910691</v>
      </c>
      <c r="G277" s="24">
        <v>38744.951699533856</v>
      </c>
      <c r="H277" s="24">
        <v>7949.7470640609017</v>
      </c>
      <c r="I277" s="24">
        <v>1104.652862315934</v>
      </c>
    </row>
    <row r="278" spans="4:9" x14ac:dyDescent="0.2">
      <c r="D278" s="21" t="s">
        <v>21</v>
      </c>
      <c r="E278" s="25" t="s">
        <v>117</v>
      </c>
      <c r="F278" s="23">
        <v>10431.347470352401</v>
      </c>
      <c r="G278" s="24">
        <v>9284.4208774202034</v>
      </c>
      <c r="H278" s="24">
        <v>1006.9995128973768</v>
      </c>
      <c r="I278" s="24">
        <v>139.92708003482053</v>
      </c>
    </row>
    <row r="279" spans="4:9" ht="22.5" x14ac:dyDescent="0.2">
      <c r="D279" s="21" t="s">
        <v>23</v>
      </c>
      <c r="E279" s="26" t="s">
        <v>24</v>
      </c>
      <c r="F279" s="23">
        <v>115.80870164720491</v>
      </c>
      <c r="G279" s="27">
        <v>103.07553558312375</v>
      </c>
      <c r="H279" s="27">
        <v>11.179697203977163</v>
      </c>
      <c r="I279" s="27">
        <v>1.5534688601040008</v>
      </c>
    </row>
    <row r="280" spans="4:9" ht="22.5" x14ac:dyDescent="0.2">
      <c r="D280" s="21" t="s">
        <v>25</v>
      </c>
      <c r="E280" s="26" t="s">
        <v>26</v>
      </c>
      <c r="F280" s="23">
        <v>692.63031185783996</v>
      </c>
      <c r="G280" s="27">
        <v>616.47561314815914</v>
      </c>
      <c r="H280" s="27">
        <v>66.863690298990704</v>
      </c>
      <c r="I280" s="27">
        <v>9.291008410690063</v>
      </c>
    </row>
    <row r="281" spans="4:9" x14ac:dyDescent="0.2">
      <c r="D281" s="19" t="s">
        <v>27</v>
      </c>
      <c r="E281" s="28" t="s">
        <v>28</v>
      </c>
      <c r="F281" s="29">
        <v>12151.191470368047</v>
      </c>
      <c r="G281" s="18">
        <v>10815.168039762761</v>
      </c>
      <c r="H281" s="18">
        <v>1173.0262007435565</v>
      </c>
      <c r="I281" s="18">
        <v>162.99722986173117</v>
      </c>
    </row>
    <row r="282" spans="4:9" x14ac:dyDescent="0.2">
      <c r="D282" s="19" t="s">
        <v>29</v>
      </c>
      <c r="E282" s="30" t="s">
        <v>30</v>
      </c>
      <c r="F282" s="18">
        <v>6407.7034967894124</v>
      </c>
      <c r="G282" s="18">
        <v>5703.1765350541291</v>
      </c>
      <c r="H282" s="18">
        <v>618.57342192818078</v>
      </c>
      <c r="I282" s="18">
        <v>85.953539807102345</v>
      </c>
    </row>
    <row r="283" spans="4:9" x14ac:dyDescent="0.2">
      <c r="D283" s="21" t="s">
        <v>31</v>
      </c>
      <c r="E283" s="31" t="s">
        <v>32</v>
      </c>
      <c r="F283" s="23">
        <v>2470.804534435073</v>
      </c>
      <c r="G283" s="24">
        <v>2199.1395904251781</v>
      </c>
      <c r="H283" s="24">
        <v>238.52133865853224</v>
      </c>
      <c r="I283" s="24">
        <v>33.143605351362538</v>
      </c>
    </row>
    <row r="284" spans="4:9" x14ac:dyDescent="0.2">
      <c r="D284" s="21" t="s">
        <v>33</v>
      </c>
      <c r="E284" s="31" t="s">
        <v>34</v>
      </c>
      <c r="F284" s="23">
        <v>1476.8692534258628</v>
      </c>
      <c r="G284" s="24">
        <v>1314.4874877093748</v>
      </c>
      <c r="H284" s="24">
        <v>142.57090208526188</v>
      </c>
      <c r="I284" s="24">
        <v>19.810863631226059</v>
      </c>
    </row>
    <row r="285" spans="4:9" x14ac:dyDescent="0.2">
      <c r="D285" s="21" t="s">
        <v>35</v>
      </c>
      <c r="E285" s="26" t="s">
        <v>36</v>
      </c>
      <c r="F285" s="23">
        <v>2460.0297089284763</v>
      </c>
      <c r="G285" s="24">
        <v>2189.5494569195762</v>
      </c>
      <c r="H285" s="24">
        <v>237.48118118438666</v>
      </c>
      <c r="I285" s="24">
        <v>32.999070824513751</v>
      </c>
    </row>
    <row r="286" spans="4:9" x14ac:dyDescent="0.2">
      <c r="D286" s="19" t="s">
        <v>37</v>
      </c>
      <c r="E286" s="28" t="s">
        <v>38</v>
      </c>
      <c r="F286" s="18">
        <v>1543.4962672667934</v>
      </c>
      <c r="G286" s="18">
        <v>1373.78886177088</v>
      </c>
      <c r="H286" s="18">
        <v>149.0028008092105</v>
      </c>
      <c r="I286" s="18">
        <v>20.704604686703146</v>
      </c>
    </row>
    <row r="287" spans="4:9" x14ac:dyDescent="0.2">
      <c r="D287" s="21" t="s">
        <v>39</v>
      </c>
      <c r="E287" s="32" t="s">
        <v>28</v>
      </c>
      <c r="F287" s="23">
        <v>956.27975985858745</v>
      </c>
      <c r="G287" s="24">
        <v>851.136805893928</v>
      </c>
      <c r="H287" s="24">
        <v>92.315326961176012</v>
      </c>
      <c r="I287" s="24">
        <v>12.827627003483476</v>
      </c>
    </row>
    <row r="288" spans="4:9" x14ac:dyDescent="0.2">
      <c r="D288" s="21" t="s">
        <v>40</v>
      </c>
      <c r="E288" s="31" t="s">
        <v>32</v>
      </c>
      <c r="F288" s="23">
        <v>193.45628500146512</v>
      </c>
      <c r="G288" s="24">
        <v>172.18576760487085</v>
      </c>
      <c r="H288" s="24">
        <v>18.67547652085165</v>
      </c>
      <c r="I288" s="24">
        <v>2.5950408757426393</v>
      </c>
    </row>
    <row r="289" spans="4:9" x14ac:dyDescent="0.2">
      <c r="D289" s="21" t="s">
        <v>41</v>
      </c>
      <c r="E289" s="26" t="s">
        <v>42</v>
      </c>
      <c r="F289" s="23">
        <v>393.76022240674098</v>
      </c>
      <c r="G289" s="24">
        <v>350.4662882720811</v>
      </c>
      <c r="H289" s="24">
        <v>38.01199732718284</v>
      </c>
      <c r="I289" s="24">
        <v>5.281936807477031</v>
      </c>
    </row>
    <row r="290" spans="4:9" x14ac:dyDescent="0.2">
      <c r="D290" s="19" t="s">
        <v>43</v>
      </c>
      <c r="E290" s="28" t="s">
        <v>44</v>
      </c>
      <c r="F290" s="18">
        <v>4749.3481965056562</v>
      </c>
      <c r="G290" s="18">
        <v>4227.1573902700657</v>
      </c>
      <c r="H290" s="18">
        <v>458.48260103060886</v>
      </c>
      <c r="I290" s="18">
        <v>63.708205204981681</v>
      </c>
    </row>
    <row r="291" spans="4:9" x14ac:dyDescent="0.2">
      <c r="D291" s="21" t="s">
        <v>45</v>
      </c>
      <c r="E291" s="32" t="s">
        <v>28</v>
      </c>
      <c r="F291" s="23">
        <v>3574.1297209893937</v>
      </c>
      <c r="G291" s="24">
        <v>3181.154179215634</v>
      </c>
      <c r="H291" s="24">
        <v>345.03182817921868</v>
      </c>
      <c r="I291" s="24">
        <v>47.943713594540831</v>
      </c>
    </row>
    <row r="292" spans="4:9" x14ac:dyDescent="0.2">
      <c r="D292" s="21" t="s">
        <v>46</v>
      </c>
      <c r="E292" s="31" t="s">
        <v>32</v>
      </c>
      <c r="F292" s="23">
        <v>740.68261958997573</v>
      </c>
      <c r="G292" s="24">
        <v>659.24456992813975</v>
      </c>
      <c r="H292" s="24">
        <v>71.502463057484661</v>
      </c>
      <c r="I292" s="24">
        <v>9.9355866043512915</v>
      </c>
    </row>
    <row r="293" spans="4:9" x14ac:dyDescent="0.2">
      <c r="D293" s="21" t="s">
        <v>47</v>
      </c>
      <c r="E293" s="26" t="s">
        <v>42</v>
      </c>
      <c r="F293" s="23">
        <v>434.53585592628667</v>
      </c>
      <c r="G293" s="24">
        <v>386.75864112629159</v>
      </c>
      <c r="H293" s="24">
        <v>41.948309793905544</v>
      </c>
      <c r="I293" s="24">
        <v>5.8289050060895589</v>
      </c>
    </row>
    <row r="294" spans="4:9" x14ac:dyDescent="0.2">
      <c r="D294" s="36">
        <v>3</v>
      </c>
      <c r="E294" s="35" t="s">
        <v>97</v>
      </c>
      <c r="F294" s="18">
        <v>0</v>
      </c>
      <c r="G294" s="18">
        <v>0</v>
      </c>
      <c r="H294" s="18">
        <v>0</v>
      </c>
      <c r="I294" s="18">
        <v>0</v>
      </c>
    </row>
    <row r="295" spans="4:9" x14ac:dyDescent="0.2">
      <c r="D295" s="33" t="s">
        <v>98</v>
      </c>
      <c r="E295" s="34" t="s">
        <v>99</v>
      </c>
      <c r="F295" s="23">
        <v>0</v>
      </c>
      <c r="G295" s="24">
        <v>0</v>
      </c>
      <c r="H295" s="24">
        <v>0</v>
      </c>
      <c r="I295" s="24">
        <v>0</v>
      </c>
    </row>
    <row r="296" spans="4:9" x14ac:dyDescent="0.2">
      <c r="D296" s="33" t="s">
        <v>100</v>
      </c>
      <c r="E296" s="34" t="s">
        <v>101</v>
      </c>
      <c r="F296" s="23">
        <v>0</v>
      </c>
      <c r="G296" s="24">
        <v>0</v>
      </c>
      <c r="H296" s="24">
        <v>0</v>
      </c>
      <c r="I296" s="24">
        <v>0</v>
      </c>
    </row>
    <row r="297" spans="4:9" x14ac:dyDescent="0.2">
      <c r="D297" s="33" t="s">
        <v>102</v>
      </c>
      <c r="E297" s="87" t="s">
        <v>103</v>
      </c>
      <c r="F297" s="23">
        <v>0</v>
      </c>
      <c r="G297" s="24">
        <v>0</v>
      </c>
      <c r="H297" s="24">
        <v>0</v>
      </c>
      <c r="I297" s="24">
        <v>0</v>
      </c>
    </row>
    <row r="298" spans="4:9" x14ac:dyDescent="0.2">
      <c r="D298" s="33">
        <v>4</v>
      </c>
      <c r="E298" s="34" t="s">
        <v>104</v>
      </c>
      <c r="F298" s="23">
        <v>0</v>
      </c>
      <c r="G298" s="24">
        <v>0</v>
      </c>
      <c r="H298" s="24">
        <v>0</v>
      </c>
      <c r="I298" s="24">
        <v>0</v>
      </c>
    </row>
    <row r="299" spans="4:9" x14ac:dyDescent="0.2">
      <c r="D299" s="36" t="s">
        <v>52</v>
      </c>
      <c r="E299" s="56" t="s">
        <v>123</v>
      </c>
      <c r="F299" s="102">
        <v>1247.1419666257632</v>
      </c>
      <c r="G299" s="41">
        <v>1110.0187147400195</v>
      </c>
      <c r="H299" s="41">
        <v>120.39397177358079</v>
      </c>
      <c r="I299" s="41">
        <v>16.729280112162851</v>
      </c>
    </row>
    <row r="300" spans="4:9" x14ac:dyDescent="0.2">
      <c r="D300" s="19" t="s">
        <v>54</v>
      </c>
      <c r="E300" s="30" t="s">
        <v>51</v>
      </c>
      <c r="F300" s="71">
        <v>0</v>
      </c>
      <c r="G300" s="18">
        <v>0</v>
      </c>
      <c r="H300" s="18">
        <v>0</v>
      </c>
      <c r="I300" s="18">
        <v>0</v>
      </c>
    </row>
    <row r="301" spans="4:9" ht="17.25" customHeight="1" x14ac:dyDescent="0.2">
      <c r="D301" s="36" t="s">
        <v>62</v>
      </c>
      <c r="E301" s="35" t="s">
        <v>53</v>
      </c>
      <c r="F301" s="71">
        <v>0</v>
      </c>
      <c r="G301" s="18">
        <v>0</v>
      </c>
      <c r="H301" s="18">
        <v>0</v>
      </c>
      <c r="I301" s="18">
        <v>0</v>
      </c>
    </row>
    <row r="302" spans="4:9" ht="21" x14ac:dyDescent="0.2">
      <c r="D302" s="36" t="s">
        <v>64</v>
      </c>
      <c r="E302" s="35" t="s">
        <v>75</v>
      </c>
      <c r="F302" s="18">
        <v>3405.5207818970603</v>
      </c>
      <c r="G302" s="18">
        <v>2879.1293337614215</v>
      </c>
      <c r="H302" s="18">
        <v>462.17075713730333</v>
      </c>
      <c r="I302" s="18">
        <v>64.220690998335584</v>
      </c>
    </row>
    <row r="303" spans="4:9" x14ac:dyDescent="0.2">
      <c r="D303" s="33" t="s">
        <v>88</v>
      </c>
      <c r="E303" s="34" t="s">
        <v>57</v>
      </c>
      <c r="F303" s="94">
        <v>612.99374074147113</v>
      </c>
      <c r="G303" s="70">
        <v>518.24328007705617</v>
      </c>
      <c r="H303" s="70">
        <v>83.190736284714617</v>
      </c>
      <c r="I303" s="70">
        <v>11.559724379700411</v>
      </c>
    </row>
    <row r="304" spans="4:9" ht="22.5" x14ac:dyDescent="0.2">
      <c r="D304" s="33" t="s">
        <v>89</v>
      </c>
      <c r="E304" s="34" t="s">
        <v>59</v>
      </c>
      <c r="F304" s="94">
        <v>0</v>
      </c>
      <c r="G304" s="103">
        <v>0</v>
      </c>
      <c r="H304" s="103">
        <v>0</v>
      </c>
      <c r="I304" s="103">
        <v>0</v>
      </c>
    </row>
    <row r="305" spans="4:9" ht="15" customHeight="1" x14ac:dyDescent="0.2">
      <c r="D305" s="33" t="s">
        <v>90</v>
      </c>
      <c r="E305" s="34" t="s">
        <v>124</v>
      </c>
      <c r="F305" s="69">
        <v>2792.5270411555894</v>
      </c>
      <c r="G305" s="70">
        <v>2360.8860536843654</v>
      </c>
      <c r="H305" s="70">
        <v>378.98002085258872</v>
      </c>
      <c r="I305" s="70">
        <v>52.660966618635179</v>
      </c>
    </row>
    <row r="306" spans="4:9" ht="16.5" customHeight="1" x14ac:dyDescent="0.2">
      <c r="D306" s="36" t="s">
        <v>79</v>
      </c>
      <c r="E306" s="30" t="s">
        <v>125</v>
      </c>
      <c r="F306" s="71">
        <v>88543.54028922088</v>
      </c>
      <c r="G306" s="71">
        <v>74857.362601044602</v>
      </c>
      <c r="H306" s="71">
        <v>12016.439717883686</v>
      </c>
      <c r="I306" s="71">
        <v>1669.7379702925653</v>
      </c>
    </row>
    <row r="307" spans="4:9" x14ac:dyDescent="0.2">
      <c r="D307" s="19" t="s">
        <v>91</v>
      </c>
      <c r="E307" s="37" t="s">
        <v>63</v>
      </c>
      <c r="F307" s="38">
        <v>17708.708057844178</v>
      </c>
      <c r="G307" s="38">
        <v>14971.472520208921</v>
      </c>
      <c r="H307" s="38">
        <v>2403.2879435767372</v>
      </c>
      <c r="I307" s="38">
        <v>333.94759405851306</v>
      </c>
    </row>
    <row r="308" spans="4:9" ht="21.75" x14ac:dyDescent="0.2">
      <c r="D308" s="39" t="s">
        <v>126</v>
      </c>
      <c r="E308" s="30" t="s">
        <v>119</v>
      </c>
      <c r="F308" s="99">
        <v>106252.24834706506</v>
      </c>
      <c r="G308" s="99">
        <v>89828.83512125352</v>
      </c>
      <c r="H308" s="99">
        <v>14419.727661460423</v>
      </c>
      <c r="I308" s="99">
        <v>2003.6855643510783</v>
      </c>
    </row>
    <row r="309" spans="4:9" ht="25.5" customHeight="1" x14ac:dyDescent="0.2">
      <c r="D309" s="39" t="s">
        <v>127</v>
      </c>
      <c r="E309" s="58" t="s">
        <v>92</v>
      </c>
      <c r="F309" s="59">
        <v>30631.456619641533</v>
      </c>
      <c r="G309" s="59">
        <v>27263.528144708944</v>
      </c>
      <c r="H309" s="59">
        <v>2957.0352232043988</v>
      </c>
      <c r="I309" s="59">
        <v>410.89325172818872</v>
      </c>
    </row>
    <row r="310" spans="4:9" ht="21" hidden="1" customHeight="1" x14ac:dyDescent="0.2">
      <c r="D310" s="19"/>
      <c r="E310" s="58" t="s">
        <v>92</v>
      </c>
      <c r="F310" s="58"/>
      <c r="G310" s="18"/>
      <c r="H310" s="18"/>
      <c r="I310" s="18"/>
    </row>
    <row r="311" spans="4:9" x14ac:dyDescent="0.2">
      <c r="G311" s="105"/>
      <c r="H311" s="105"/>
      <c r="I311" s="105"/>
    </row>
    <row r="312" spans="4:9" x14ac:dyDescent="0.2">
      <c r="G312" s="15"/>
      <c r="H312" s="15"/>
      <c r="I312" s="15"/>
    </row>
    <row r="313" spans="4:9" ht="15" x14ac:dyDescent="0.25">
      <c r="D313" s="45" t="s">
        <v>66</v>
      </c>
      <c r="E313" s="2"/>
      <c r="F313" s="45"/>
      <c r="G313" s="45"/>
      <c r="H313" s="2"/>
      <c r="I313" s="46" t="s">
        <v>67</v>
      </c>
    </row>
    <row r="314" spans="4:9" x14ac:dyDescent="0.2">
      <c r="D314" s="2"/>
      <c r="E314" s="2"/>
      <c r="F314" s="2"/>
      <c r="G314" s="2"/>
      <c r="H314" s="2"/>
      <c r="I314" s="2"/>
    </row>
    <row r="315" spans="4:9" x14ac:dyDescent="0.2">
      <c r="D315" s="2"/>
      <c r="E315" s="2"/>
      <c r="F315" s="2"/>
      <c r="G315" s="2"/>
      <c r="H315" s="2"/>
      <c r="I315" s="2"/>
    </row>
    <row r="316" spans="4:9" x14ac:dyDescent="0.2">
      <c r="D316" s="2"/>
      <c r="E316" s="2"/>
      <c r="F316" s="2"/>
      <c r="G316" s="2" t="s">
        <v>128</v>
      </c>
      <c r="H316" s="2"/>
      <c r="I316" s="2"/>
    </row>
    <row r="317" spans="4:9" x14ac:dyDescent="0.2">
      <c r="D317" s="4"/>
      <c r="E317" s="4"/>
      <c r="F317" s="4"/>
      <c r="G317" s="2"/>
      <c r="H317" s="2"/>
      <c r="I317" s="4"/>
    </row>
    <row r="318" spans="4:9" x14ac:dyDescent="0.2">
      <c r="D318" s="4"/>
      <c r="E318" s="4"/>
      <c r="F318" s="4"/>
      <c r="G318" s="2" t="s">
        <v>1</v>
      </c>
      <c r="H318" s="2"/>
      <c r="I318" s="4"/>
    </row>
    <row r="319" spans="4:9" x14ac:dyDescent="0.2">
      <c r="D319" s="4"/>
      <c r="E319" s="4"/>
      <c r="F319" s="4"/>
      <c r="G319" s="2" t="s">
        <v>2</v>
      </c>
      <c r="H319" s="2"/>
      <c r="I319" s="2"/>
    </row>
    <row r="320" spans="4:9" x14ac:dyDescent="0.2">
      <c r="D320" s="4"/>
      <c r="E320" s="2"/>
      <c r="F320" s="2"/>
      <c r="G320" s="2" t="s">
        <v>160</v>
      </c>
      <c r="H320" s="2"/>
      <c r="I320" s="4"/>
    </row>
    <row r="321" spans="4:9" ht="15" customHeight="1" x14ac:dyDescent="0.2">
      <c r="D321" s="4"/>
      <c r="E321" s="4"/>
      <c r="F321" s="4"/>
      <c r="G321" s="4"/>
      <c r="H321" s="2"/>
      <c r="I321" s="6"/>
    </row>
    <row r="322" spans="4:9" ht="42.75" customHeight="1" x14ac:dyDescent="0.2">
      <c r="D322" s="156" t="s">
        <v>129</v>
      </c>
      <c r="E322" s="156"/>
      <c r="F322" s="156"/>
      <c r="G322" s="156"/>
      <c r="H322" s="156"/>
      <c r="I322" s="156"/>
    </row>
    <row r="323" spans="4:9" x14ac:dyDescent="0.2">
      <c r="D323" s="4"/>
      <c r="E323" s="4"/>
      <c r="F323" s="4"/>
      <c r="G323" s="4"/>
      <c r="H323" s="4"/>
      <c r="I323" s="6"/>
    </row>
    <row r="324" spans="4:9" ht="12.75" customHeight="1" x14ac:dyDescent="0.2">
      <c r="D324" s="4"/>
      <c r="E324" s="4"/>
      <c r="F324" s="4"/>
      <c r="G324" s="4"/>
      <c r="H324" s="4"/>
      <c r="I324" s="6"/>
    </row>
    <row r="325" spans="4:9" ht="18.75" customHeight="1" x14ac:dyDescent="0.2">
      <c r="D325" s="151" t="s">
        <v>4</v>
      </c>
      <c r="E325" s="152" t="s">
        <v>5</v>
      </c>
      <c r="F325" s="154" t="s">
        <v>6</v>
      </c>
      <c r="G325" s="155" t="s">
        <v>83</v>
      </c>
      <c r="H325" s="155"/>
      <c r="I325" s="155"/>
    </row>
    <row r="326" spans="4:9" ht="43.5" customHeight="1" x14ac:dyDescent="0.2">
      <c r="D326" s="151"/>
      <c r="E326" s="153"/>
      <c r="F326" s="154"/>
      <c r="G326" s="7" t="s">
        <v>8</v>
      </c>
      <c r="H326" s="106" t="s">
        <v>130</v>
      </c>
      <c r="I326" s="7" t="s">
        <v>10</v>
      </c>
    </row>
    <row r="327" spans="4:9" x14ac:dyDescent="0.2">
      <c r="D327" s="9">
        <v>1</v>
      </c>
      <c r="E327" s="9">
        <v>2</v>
      </c>
      <c r="F327" s="9">
        <v>3</v>
      </c>
      <c r="G327" s="9">
        <v>4</v>
      </c>
      <c r="H327" s="9">
        <v>5</v>
      </c>
      <c r="I327" s="9">
        <v>6</v>
      </c>
    </row>
    <row r="328" spans="4:9" ht="32.25" x14ac:dyDescent="0.2">
      <c r="D328" s="107">
        <v>1</v>
      </c>
      <c r="E328" s="108" t="s">
        <v>131</v>
      </c>
      <c r="F328" s="109" t="s">
        <v>109</v>
      </c>
      <c r="G328" s="110">
        <v>3244.023715049701</v>
      </c>
      <c r="H328" s="110">
        <v>4825.6022904073761</v>
      </c>
      <c r="I328" s="110">
        <v>4825.6022926357136</v>
      </c>
    </row>
    <row r="329" spans="4:9" x14ac:dyDescent="0.2">
      <c r="D329" s="148" t="s">
        <v>132</v>
      </c>
      <c r="E329" s="149"/>
      <c r="F329" s="149"/>
      <c r="G329" s="149"/>
      <c r="H329" s="149"/>
      <c r="I329" s="150"/>
    </row>
    <row r="330" spans="4:9" x14ac:dyDescent="0.2">
      <c r="D330" s="112">
        <v>1</v>
      </c>
      <c r="E330" s="113" t="s">
        <v>16</v>
      </c>
      <c r="F330" s="114">
        <v>122518.85729495375</v>
      </c>
      <c r="G330" s="114">
        <v>78162.351233439083</v>
      </c>
      <c r="H330" s="114">
        <v>39709.031095001243</v>
      </c>
      <c r="I330" s="114">
        <v>4647.4749665134214</v>
      </c>
    </row>
    <row r="331" spans="4:9" x14ac:dyDescent="0.2">
      <c r="D331" s="19" t="s">
        <v>17</v>
      </c>
      <c r="E331" s="20" t="s">
        <v>18</v>
      </c>
      <c r="F331" s="18">
        <v>93690.578815844594</v>
      </c>
      <c r="G331" s="18">
        <v>57176.921566848388</v>
      </c>
      <c r="H331" s="18">
        <v>32687.920664207082</v>
      </c>
      <c r="I331" s="18">
        <v>3825.7365847891197</v>
      </c>
    </row>
    <row r="332" spans="4:9" x14ac:dyDescent="0.2">
      <c r="D332" s="21" t="s">
        <v>19</v>
      </c>
      <c r="E332" s="22" t="s">
        <v>20</v>
      </c>
      <c r="F332" s="23">
        <v>77571.914572185036</v>
      </c>
      <c r="G332" s="24">
        <v>45443.404594968466</v>
      </c>
      <c r="H332" s="24">
        <v>28762.229376965013</v>
      </c>
      <c r="I332" s="24">
        <v>3366.2806002515554</v>
      </c>
    </row>
    <row r="333" spans="4:9" x14ac:dyDescent="0.2">
      <c r="D333" s="21" t="s">
        <v>21</v>
      </c>
      <c r="E333" s="25" t="s">
        <v>117</v>
      </c>
      <c r="F333" s="23">
        <v>14959.304407164604</v>
      </c>
      <c r="G333" s="24">
        <v>10889.565629982562</v>
      </c>
      <c r="H333" s="24">
        <v>3643.3298744037252</v>
      </c>
      <c r="I333" s="24">
        <v>426.40890277831545</v>
      </c>
    </row>
    <row r="334" spans="4:9" ht="22.5" x14ac:dyDescent="0.2">
      <c r="D334" s="21" t="s">
        <v>23</v>
      </c>
      <c r="E334" s="26" t="s">
        <v>24</v>
      </c>
      <c r="F334" s="104">
        <v>166.07802835279506</v>
      </c>
      <c r="G334" s="24">
        <v>120.89583447340614</v>
      </c>
      <c r="H334" s="24">
        <v>40.448207063024391</v>
      </c>
      <c r="I334" s="24">
        <v>4.7339868163645482</v>
      </c>
    </row>
    <row r="335" spans="4:9" ht="22.5" x14ac:dyDescent="0.2">
      <c r="D335" s="21" t="s">
        <v>25</v>
      </c>
      <c r="E335" s="26" t="s">
        <v>26</v>
      </c>
      <c r="F335" s="104">
        <v>993.28180814215989</v>
      </c>
      <c r="G335" s="24">
        <v>723.05550742395428</v>
      </c>
      <c r="H335" s="24">
        <v>241.91320577532125</v>
      </c>
      <c r="I335" s="24">
        <v>28.313094942884344</v>
      </c>
    </row>
    <row r="336" spans="4:9" x14ac:dyDescent="0.2">
      <c r="D336" s="19" t="s">
        <v>27</v>
      </c>
      <c r="E336" s="28" t="s">
        <v>28</v>
      </c>
      <c r="F336" s="99">
        <v>17425.684709631943</v>
      </c>
      <c r="G336" s="18">
        <v>12684.957276625642</v>
      </c>
      <c r="H336" s="18">
        <v>4244.0153603756853</v>
      </c>
      <c r="I336" s="18">
        <v>496.71207263061513</v>
      </c>
    </row>
    <row r="337" spans="4:9" x14ac:dyDescent="0.2">
      <c r="D337" s="19" t="s">
        <v>29</v>
      </c>
      <c r="E337" s="30" t="s">
        <v>30</v>
      </c>
      <c r="F337" s="18">
        <v>9189.1088310269515</v>
      </c>
      <c r="G337" s="18">
        <v>6689.1749090014546</v>
      </c>
      <c r="H337" s="18">
        <v>2238.0021030385069</v>
      </c>
      <c r="I337" s="18">
        <v>261.93181898699072</v>
      </c>
    </row>
    <row r="338" spans="4:9" x14ac:dyDescent="0.2">
      <c r="D338" s="21" t="s">
        <v>31</v>
      </c>
      <c r="E338" s="31" t="s">
        <v>32</v>
      </c>
      <c r="F338" s="104">
        <v>3543.3118555649271</v>
      </c>
      <c r="G338" s="24">
        <v>2579.3396503242238</v>
      </c>
      <c r="H338" s="24">
        <v>862.97153840426893</v>
      </c>
      <c r="I338" s="24">
        <v>101.00066683643445</v>
      </c>
    </row>
    <row r="339" spans="4:9" x14ac:dyDescent="0.2">
      <c r="D339" s="21" t="s">
        <v>33</v>
      </c>
      <c r="E339" s="31" t="s">
        <v>34</v>
      </c>
      <c r="F339" s="104">
        <v>2117.9369965741394</v>
      </c>
      <c r="G339" s="24">
        <v>1541.7437399907619</v>
      </c>
      <c r="H339" s="24">
        <v>515.82232179377263</v>
      </c>
      <c r="I339" s="24">
        <v>60.370934789604632</v>
      </c>
    </row>
    <row r="340" spans="4:9" x14ac:dyDescent="0.2">
      <c r="D340" s="21" t="s">
        <v>35</v>
      </c>
      <c r="E340" s="26" t="s">
        <v>36</v>
      </c>
      <c r="F340" s="104">
        <v>3527.859978887886</v>
      </c>
      <c r="G340" s="24">
        <v>2568.0915186864686</v>
      </c>
      <c r="H340" s="24">
        <v>859.20824284046546</v>
      </c>
      <c r="I340" s="24">
        <v>100.56021736095164</v>
      </c>
    </row>
    <row r="341" spans="4:9" x14ac:dyDescent="0.2">
      <c r="D341" s="19" t="s">
        <v>37</v>
      </c>
      <c r="E341" s="28" t="s">
        <v>38</v>
      </c>
      <c r="F341" s="18">
        <v>2213.4849384502604</v>
      </c>
      <c r="G341" s="18">
        <v>1611.2974809636012</v>
      </c>
      <c r="H341" s="18">
        <v>539.09296737996294</v>
      </c>
      <c r="I341" s="18">
        <v>63.094490106696107</v>
      </c>
    </row>
    <row r="342" spans="4:9" x14ac:dyDescent="0.2">
      <c r="D342" s="21" t="s">
        <v>39</v>
      </c>
      <c r="E342" s="32" t="s">
        <v>28</v>
      </c>
      <c r="F342" s="104">
        <v>1371.3741265730846</v>
      </c>
      <c r="G342" s="24">
        <v>998.28629380823963</v>
      </c>
      <c r="H342" s="24">
        <v>333.9973696861918</v>
      </c>
      <c r="I342" s="24">
        <v>39.090463078653038</v>
      </c>
    </row>
    <row r="343" spans="4:9" x14ac:dyDescent="0.2">
      <c r="D343" s="21" t="s">
        <v>40</v>
      </c>
      <c r="E343" s="31" t="s">
        <v>32</v>
      </c>
      <c r="F343" s="104">
        <v>277.43026153056934</v>
      </c>
      <c r="G343" s="24">
        <v>201.9542458961821</v>
      </c>
      <c r="H343" s="24">
        <v>67.567978589556873</v>
      </c>
      <c r="I343" s="24">
        <v>7.9080370448303201</v>
      </c>
    </row>
    <row r="344" spans="4:9" x14ac:dyDescent="0.2">
      <c r="D344" s="21" t="s">
        <v>41</v>
      </c>
      <c r="E344" s="26" t="s">
        <v>42</v>
      </c>
      <c r="F344" s="104">
        <v>564.68055034660642</v>
      </c>
      <c r="G344" s="24">
        <v>411.05694125917938</v>
      </c>
      <c r="H344" s="24">
        <v>137.52761910421432</v>
      </c>
      <c r="I344" s="24">
        <v>16.095989983212746</v>
      </c>
    </row>
    <row r="345" spans="4:9" x14ac:dyDescent="0.2">
      <c r="D345" s="19" t="s">
        <v>43</v>
      </c>
      <c r="E345" s="28" t="s">
        <v>44</v>
      </c>
      <c r="F345" s="18">
        <v>6810.9077575139145</v>
      </c>
      <c r="G345" s="18">
        <v>4957.9729783213206</v>
      </c>
      <c r="H345" s="18">
        <v>1658.7926169129857</v>
      </c>
      <c r="I345" s="18">
        <v>194.14216227960929</v>
      </c>
    </row>
    <row r="346" spans="4:9" x14ac:dyDescent="0.2">
      <c r="D346" s="21" t="s">
        <v>45</v>
      </c>
      <c r="E346" s="32" t="s">
        <v>28</v>
      </c>
      <c r="F346" s="104">
        <v>5125.5597264816615</v>
      </c>
      <c r="G346" s="24">
        <v>3731.13064035153</v>
      </c>
      <c r="H346" s="24">
        <v>1248.3270856890551</v>
      </c>
      <c r="I346" s="24">
        <v>146.102000441077</v>
      </c>
    </row>
    <row r="347" spans="4:9" x14ac:dyDescent="0.2">
      <c r="D347" s="21" t="s">
        <v>46</v>
      </c>
      <c r="E347" s="31" t="s">
        <v>32</v>
      </c>
      <c r="F347" s="104">
        <v>1062.1922821604783</v>
      </c>
      <c r="G347" s="24">
        <v>773.21861053296561</v>
      </c>
      <c r="H347" s="24">
        <v>258.69631158136502</v>
      </c>
      <c r="I347" s="24">
        <v>30.277360046147535</v>
      </c>
    </row>
    <row r="348" spans="4:9" x14ac:dyDescent="0.2">
      <c r="D348" s="21" t="s">
        <v>47</v>
      </c>
      <c r="E348" s="26" t="s">
        <v>42</v>
      </c>
      <c r="F348" s="104">
        <v>623.1557488717749</v>
      </c>
      <c r="G348" s="24">
        <v>453.62372743682454</v>
      </c>
      <c r="H348" s="24">
        <v>151.7692196425655</v>
      </c>
      <c r="I348" s="24">
        <v>17.762801792384781</v>
      </c>
    </row>
    <row r="349" spans="4:9" x14ac:dyDescent="0.2">
      <c r="D349" s="36">
        <v>3</v>
      </c>
      <c r="E349" s="35" t="s">
        <v>97</v>
      </c>
      <c r="F349" s="18">
        <v>0</v>
      </c>
      <c r="G349" s="18">
        <v>0</v>
      </c>
      <c r="H349" s="18">
        <v>0</v>
      </c>
      <c r="I349" s="18">
        <v>0</v>
      </c>
    </row>
    <row r="350" spans="4:9" x14ac:dyDescent="0.2">
      <c r="D350" s="33" t="s">
        <v>98</v>
      </c>
      <c r="E350" s="34" t="s">
        <v>99</v>
      </c>
      <c r="F350" s="104">
        <v>0</v>
      </c>
      <c r="G350" s="24">
        <v>0</v>
      </c>
      <c r="H350" s="24">
        <v>0</v>
      </c>
      <c r="I350" s="24">
        <v>0</v>
      </c>
    </row>
    <row r="351" spans="4:9" x14ac:dyDescent="0.2">
      <c r="D351" s="33" t="s">
        <v>100</v>
      </c>
      <c r="E351" s="34" t="s">
        <v>101</v>
      </c>
      <c r="F351" s="104">
        <v>0</v>
      </c>
      <c r="G351" s="24">
        <v>0</v>
      </c>
      <c r="H351" s="24">
        <v>0</v>
      </c>
      <c r="I351" s="24">
        <v>0</v>
      </c>
    </row>
    <row r="352" spans="4:9" x14ac:dyDescent="0.2">
      <c r="D352" s="33" t="s">
        <v>102</v>
      </c>
      <c r="E352" s="87" t="s">
        <v>103</v>
      </c>
      <c r="F352" s="104">
        <v>0</v>
      </c>
      <c r="G352" s="24">
        <v>0</v>
      </c>
      <c r="H352" s="24">
        <v>0</v>
      </c>
      <c r="I352" s="24">
        <v>0</v>
      </c>
    </row>
    <row r="353" spans="4:9" x14ac:dyDescent="0.2">
      <c r="D353" s="33">
        <v>4</v>
      </c>
      <c r="E353" s="34" t="s">
        <v>104</v>
      </c>
      <c r="F353" s="104">
        <v>0</v>
      </c>
      <c r="G353" s="24">
        <v>0</v>
      </c>
      <c r="H353" s="24">
        <v>0</v>
      </c>
      <c r="I353" s="24">
        <v>0</v>
      </c>
    </row>
    <row r="354" spans="4:9" x14ac:dyDescent="0.2">
      <c r="D354" s="19" t="s">
        <v>52</v>
      </c>
      <c r="E354" s="30" t="s">
        <v>51</v>
      </c>
      <c r="F354" s="99">
        <v>0</v>
      </c>
      <c r="G354" s="18">
        <v>0</v>
      </c>
      <c r="H354" s="18">
        <v>0</v>
      </c>
      <c r="I354" s="18">
        <v>0</v>
      </c>
    </row>
    <row r="355" spans="4:9" x14ac:dyDescent="0.2">
      <c r="D355" s="36" t="s">
        <v>54</v>
      </c>
      <c r="E355" s="35" t="s">
        <v>53</v>
      </c>
      <c r="F355" s="40">
        <v>0</v>
      </c>
      <c r="G355" s="18">
        <v>0</v>
      </c>
      <c r="H355" s="18">
        <v>0</v>
      </c>
      <c r="I355" s="18">
        <v>0</v>
      </c>
    </row>
    <row r="356" spans="4:9" ht="21" x14ac:dyDescent="0.2">
      <c r="D356" s="36" t="s">
        <v>62</v>
      </c>
      <c r="E356" s="98" t="s">
        <v>75</v>
      </c>
      <c r="F356" s="65">
        <v>5173.1906004946004</v>
      </c>
      <c r="G356" s="65">
        <v>3324.8129720712859</v>
      </c>
      <c r="H356" s="65">
        <v>1654.7129438001086</v>
      </c>
      <c r="I356" s="65">
        <v>193.66468462320572</v>
      </c>
    </row>
    <row r="357" spans="4:9" x14ac:dyDescent="0.2">
      <c r="D357" s="33" t="s">
        <v>76</v>
      </c>
      <c r="E357" s="34" t="s">
        <v>57</v>
      </c>
      <c r="F357" s="104">
        <v>931.17430808902839</v>
      </c>
      <c r="G357" s="24">
        <v>598.46633497283165</v>
      </c>
      <c r="H357" s="24">
        <v>297.84832988401962</v>
      </c>
      <c r="I357" s="24">
        <v>34.859643232177042</v>
      </c>
    </row>
    <row r="358" spans="4:9" ht="22.5" x14ac:dyDescent="0.2">
      <c r="D358" s="33" t="s">
        <v>77</v>
      </c>
      <c r="E358" s="34" t="s">
        <v>59</v>
      </c>
      <c r="F358" s="104">
        <v>0</v>
      </c>
      <c r="G358" s="24">
        <v>0</v>
      </c>
      <c r="H358" s="24">
        <v>0</v>
      </c>
      <c r="I358" s="24">
        <v>0</v>
      </c>
    </row>
    <row r="359" spans="4:9" ht="22.5" x14ac:dyDescent="0.2">
      <c r="D359" s="33" t="s">
        <v>78</v>
      </c>
      <c r="E359" s="34" t="s">
        <v>133</v>
      </c>
      <c r="F359" s="104">
        <v>4242.0162924055721</v>
      </c>
      <c r="G359" s="24">
        <v>2726.3466370984543</v>
      </c>
      <c r="H359" s="24">
        <v>1356.864613916089</v>
      </c>
      <c r="I359" s="24">
        <v>158.80504139102868</v>
      </c>
    </row>
    <row r="360" spans="4:9" x14ac:dyDescent="0.2">
      <c r="D360" s="19" t="s">
        <v>64</v>
      </c>
      <c r="E360" s="30" t="s">
        <v>118</v>
      </c>
      <c r="F360" s="71">
        <v>134502.95565296226</v>
      </c>
      <c r="G360" s="71">
        <v>86445.137183831699</v>
      </c>
      <c r="H360" s="71">
        <v>43022.536655714335</v>
      </c>
      <c r="I360" s="71">
        <v>5035.2818134162371</v>
      </c>
    </row>
    <row r="361" spans="4:9" x14ac:dyDescent="0.2">
      <c r="D361" s="19" t="s">
        <v>79</v>
      </c>
      <c r="E361" s="37" t="s">
        <v>63</v>
      </c>
      <c r="F361" s="38">
        <v>26900.591130592453</v>
      </c>
      <c r="G361" s="38">
        <v>17289.027436766341</v>
      </c>
      <c r="H361" s="38">
        <v>8604.5073311428678</v>
      </c>
      <c r="I361" s="38">
        <v>1007.0563626832475</v>
      </c>
    </row>
    <row r="362" spans="4:9" ht="21.75" x14ac:dyDescent="0.2">
      <c r="D362" s="115">
        <v>10</v>
      </c>
      <c r="E362" s="30" t="s">
        <v>119</v>
      </c>
      <c r="F362" s="99">
        <v>161403.54678355472</v>
      </c>
      <c r="G362" s="99">
        <v>103734.16462059804</v>
      </c>
      <c r="H362" s="99">
        <v>51627.043986857199</v>
      </c>
      <c r="I362" s="99">
        <v>6042.3381760994844</v>
      </c>
    </row>
    <row r="363" spans="4:9" ht="21" x14ac:dyDescent="0.2">
      <c r="D363" s="115">
        <v>11</v>
      </c>
      <c r="E363" s="58" t="s">
        <v>80</v>
      </c>
      <c r="F363" s="99">
        <v>43927.717421975089</v>
      </c>
      <c r="G363" s="18">
        <v>31977.005669650229</v>
      </c>
      <c r="H363" s="18">
        <v>10698.569989738015</v>
      </c>
      <c r="I363" s="18">
        <v>1252.141762586848</v>
      </c>
    </row>
    <row r="364" spans="4:9" x14ac:dyDescent="0.2">
      <c r="G364" s="105"/>
      <c r="H364" s="105"/>
      <c r="I364" s="105"/>
    </row>
    <row r="365" spans="4:9" x14ac:dyDescent="0.2">
      <c r="G365" s="116"/>
      <c r="H365" s="117"/>
      <c r="I365" s="117"/>
    </row>
    <row r="366" spans="4:9" ht="15" x14ac:dyDescent="0.25">
      <c r="D366" s="45" t="s">
        <v>66</v>
      </c>
      <c r="E366" s="2"/>
      <c r="F366" s="45"/>
      <c r="G366" s="45"/>
      <c r="H366" s="2"/>
      <c r="I366" s="46" t="s">
        <v>67</v>
      </c>
    </row>
    <row r="367" spans="4:9" x14ac:dyDescent="0.2">
      <c r="D367" s="2"/>
      <c r="E367" s="2"/>
      <c r="F367" s="2"/>
      <c r="G367" s="2"/>
      <c r="H367" s="2"/>
      <c r="I367" s="5"/>
    </row>
    <row r="368" spans="4:9" x14ac:dyDescent="0.2">
      <c r="D368" s="2"/>
      <c r="E368" s="2"/>
      <c r="F368" s="2"/>
      <c r="G368" s="2" t="s">
        <v>134</v>
      </c>
      <c r="H368" s="2"/>
      <c r="I368" s="5"/>
    </row>
    <row r="369" spans="4:9" x14ac:dyDescent="0.2">
      <c r="D369" s="4"/>
      <c r="E369" s="4"/>
      <c r="F369" s="4"/>
      <c r="G369" s="2"/>
      <c r="H369" s="2"/>
      <c r="I369" s="4"/>
    </row>
    <row r="370" spans="4:9" x14ac:dyDescent="0.2">
      <c r="D370" s="4"/>
      <c r="E370" s="4"/>
      <c r="F370" s="4"/>
      <c r="G370" s="2" t="s">
        <v>1</v>
      </c>
      <c r="H370" s="2"/>
      <c r="I370" s="4"/>
    </row>
    <row r="371" spans="4:9" x14ac:dyDescent="0.2">
      <c r="D371" s="4"/>
      <c r="E371" s="4"/>
      <c r="F371" s="4"/>
      <c r="G371" s="2" t="s">
        <v>2</v>
      </c>
      <c r="H371" s="2"/>
      <c r="I371" s="2"/>
    </row>
    <row r="372" spans="4:9" x14ac:dyDescent="0.2">
      <c r="D372" s="4"/>
      <c r="E372" s="2"/>
      <c r="F372" s="2"/>
      <c r="G372" s="2" t="s">
        <v>160</v>
      </c>
      <c r="H372" s="2"/>
      <c r="I372" s="4"/>
    </row>
    <row r="373" spans="4:9" ht="15" customHeight="1" x14ac:dyDescent="0.2">
      <c r="D373" s="4"/>
      <c r="E373" s="4"/>
      <c r="F373" s="4"/>
      <c r="G373" s="4"/>
      <c r="H373" s="2"/>
      <c r="I373" s="5"/>
    </row>
    <row r="374" spans="4:9" ht="48" customHeight="1" x14ac:dyDescent="0.2">
      <c r="D374" s="156" t="s">
        <v>135</v>
      </c>
      <c r="E374" s="156"/>
      <c r="F374" s="156"/>
      <c r="G374" s="156"/>
      <c r="H374" s="156"/>
      <c r="I374" s="118"/>
    </row>
    <row r="375" spans="4:9" x14ac:dyDescent="0.2">
      <c r="D375" s="4"/>
      <c r="E375" s="4"/>
      <c r="F375" s="4"/>
      <c r="G375" s="4"/>
      <c r="H375" s="4"/>
      <c r="I375" s="3"/>
    </row>
    <row r="376" spans="4:9" ht="12.75" customHeight="1" x14ac:dyDescent="0.2">
      <c r="D376" s="4"/>
      <c r="E376" s="4"/>
      <c r="F376" s="4"/>
      <c r="G376" s="4"/>
      <c r="H376" s="4"/>
      <c r="I376" s="3"/>
    </row>
    <row r="377" spans="4:9" ht="27.75" customHeight="1" x14ac:dyDescent="0.2">
      <c r="D377" s="151" t="s">
        <v>4</v>
      </c>
      <c r="E377" s="152" t="s">
        <v>5</v>
      </c>
      <c r="F377" s="154" t="s">
        <v>6</v>
      </c>
      <c r="G377" s="155" t="s">
        <v>83</v>
      </c>
      <c r="H377" s="155"/>
      <c r="I377" s="155"/>
    </row>
    <row r="378" spans="4:9" ht="45.75" customHeight="1" x14ac:dyDescent="0.2">
      <c r="D378" s="151"/>
      <c r="E378" s="153"/>
      <c r="F378" s="154"/>
      <c r="G378" s="7" t="s">
        <v>8</v>
      </c>
      <c r="H378" s="106" t="s">
        <v>130</v>
      </c>
      <c r="I378" s="7" t="s">
        <v>10</v>
      </c>
    </row>
    <row r="379" spans="4:9" x14ac:dyDescent="0.2">
      <c r="D379" s="9">
        <v>1</v>
      </c>
      <c r="E379" s="9">
        <v>2</v>
      </c>
      <c r="F379" s="9">
        <v>3</v>
      </c>
      <c r="G379" s="9">
        <v>4</v>
      </c>
      <c r="H379" s="9">
        <v>5</v>
      </c>
      <c r="I379" s="9">
        <v>6</v>
      </c>
    </row>
    <row r="380" spans="4:9" ht="32.25" x14ac:dyDescent="0.2">
      <c r="D380" s="9">
        <v>1</v>
      </c>
      <c r="E380" s="111" t="s">
        <v>136</v>
      </c>
      <c r="F380" s="11" t="s">
        <v>109</v>
      </c>
      <c r="G380" s="85">
        <v>3294.8253102564049</v>
      </c>
      <c r="H380" s="85">
        <v>4876.4138856140808</v>
      </c>
      <c r="I380" s="85">
        <v>4876.4138878424183</v>
      </c>
    </row>
    <row r="381" spans="4:9" x14ac:dyDescent="0.2">
      <c r="D381" s="148" t="s">
        <v>132</v>
      </c>
      <c r="E381" s="149"/>
      <c r="F381" s="149"/>
      <c r="G381" s="149"/>
      <c r="H381" s="149"/>
      <c r="I381" s="150"/>
    </row>
    <row r="382" spans="4:9" x14ac:dyDescent="0.2">
      <c r="D382" s="16">
        <v>1</v>
      </c>
      <c r="E382" s="17" t="s">
        <v>16</v>
      </c>
      <c r="F382" s="18">
        <v>79141.5293441924</v>
      </c>
      <c r="G382" s="18">
        <v>66641.057162273108</v>
      </c>
      <c r="H382" s="18">
        <v>10975.392387942193</v>
      </c>
      <c r="I382" s="18">
        <v>1525.0797939770853</v>
      </c>
    </row>
    <row r="383" spans="4:9" x14ac:dyDescent="0.2">
      <c r="D383" s="19" t="s">
        <v>17</v>
      </c>
      <c r="E383" s="20" t="s">
        <v>18</v>
      </c>
      <c r="F383" s="18">
        <v>59039.138109768144</v>
      </c>
      <c r="G383" s="18">
        <v>48748.923725685345</v>
      </c>
      <c r="H383" s="18">
        <v>9034.7899644612462</v>
      </c>
      <c r="I383" s="18">
        <v>1255.4244196215486</v>
      </c>
    </row>
    <row r="384" spans="4:9" x14ac:dyDescent="0.2">
      <c r="D384" s="21" t="s">
        <v>19</v>
      </c>
      <c r="E384" s="22" t="s">
        <v>20</v>
      </c>
      <c r="F384" s="23">
        <v>47799.351625910691</v>
      </c>
      <c r="G384" s="24">
        <v>38744.951699533856</v>
      </c>
      <c r="H384" s="24">
        <v>7949.7470640609017</v>
      </c>
      <c r="I384" s="24">
        <v>1104.652862315934</v>
      </c>
    </row>
    <row r="385" spans="4:9" x14ac:dyDescent="0.2">
      <c r="D385" s="21" t="s">
        <v>21</v>
      </c>
      <c r="E385" s="25" t="s">
        <v>117</v>
      </c>
      <c r="F385" s="23">
        <v>10431.347470352401</v>
      </c>
      <c r="G385" s="24">
        <v>9284.4208774202034</v>
      </c>
      <c r="H385" s="24">
        <v>1006.9995128973768</v>
      </c>
      <c r="I385" s="24">
        <v>139.92708003482053</v>
      </c>
    </row>
    <row r="386" spans="4:9" ht="22.5" x14ac:dyDescent="0.2">
      <c r="D386" s="21" t="s">
        <v>23</v>
      </c>
      <c r="E386" s="26" t="s">
        <v>24</v>
      </c>
      <c r="F386" s="23">
        <v>115.80870164720491</v>
      </c>
      <c r="G386" s="24">
        <v>103.07553558312375</v>
      </c>
      <c r="H386" s="24">
        <v>11.179697203977163</v>
      </c>
      <c r="I386" s="24">
        <v>1.5534688601040008</v>
      </c>
    </row>
    <row r="387" spans="4:9" ht="22.5" x14ac:dyDescent="0.2">
      <c r="D387" s="21" t="s">
        <v>25</v>
      </c>
      <c r="E387" s="26" t="s">
        <v>26</v>
      </c>
      <c r="F387" s="23">
        <v>692.63031185783996</v>
      </c>
      <c r="G387" s="24">
        <v>616.47561314815914</v>
      </c>
      <c r="H387" s="24">
        <v>66.863690298990704</v>
      </c>
      <c r="I387" s="24">
        <v>9.291008410690063</v>
      </c>
    </row>
    <row r="388" spans="4:9" x14ac:dyDescent="0.2">
      <c r="D388" s="19" t="s">
        <v>27</v>
      </c>
      <c r="E388" s="28" t="s">
        <v>28</v>
      </c>
      <c r="F388" s="23">
        <v>12151.191470368047</v>
      </c>
      <c r="G388" s="18">
        <v>10815.168039762761</v>
      </c>
      <c r="H388" s="18">
        <v>1173.0262007435565</v>
      </c>
      <c r="I388" s="18">
        <v>162.99722986173117</v>
      </c>
    </row>
    <row r="389" spans="4:9" x14ac:dyDescent="0.2">
      <c r="D389" s="19" t="s">
        <v>29</v>
      </c>
      <c r="E389" s="30" t="s">
        <v>30</v>
      </c>
      <c r="F389" s="18">
        <v>6407.7034967894124</v>
      </c>
      <c r="G389" s="18">
        <v>5703.1765350541291</v>
      </c>
      <c r="H389" s="18">
        <v>618.57342192818078</v>
      </c>
      <c r="I389" s="18">
        <v>85.953539807102345</v>
      </c>
    </row>
    <row r="390" spans="4:9" x14ac:dyDescent="0.2">
      <c r="D390" s="21" t="s">
        <v>31</v>
      </c>
      <c r="E390" s="31" t="s">
        <v>32</v>
      </c>
      <c r="F390" s="23">
        <v>2470.804534435073</v>
      </c>
      <c r="G390" s="24">
        <v>2199.1395904251781</v>
      </c>
      <c r="H390" s="24">
        <v>238.52133865853224</v>
      </c>
      <c r="I390" s="24">
        <v>33.143605351362538</v>
      </c>
    </row>
    <row r="391" spans="4:9" x14ac:dyDescent="0.2">
      <c r="D391" s="21" t="s">
        <v>33</v>
      </c>
      <c r="E391" s="31" t="s">
        <v>34</v>
      </c>
      <c r="F391" s="23">
        <v>1476.8692534258628</v>
      </c>
      <c r="G391" s="24">
        <v>1314.4874877093748</v>
      </c>
      <c r="H391" s="24">
        <v>142.57090208526188</v>
      </c>
      <c r="I391" s="24">
        <v>19.810863631226059</v>
      </c>
    </row>
    <row r="392" spans="4:9" x14ac:dyDescent="0.2">
      <c r="D392" s="21" t="s">
        <v>35</v>
      </c>
      <c r="E392" s="26" t="s">
        <v>36</v>
      </c>
      <c r="F392" s="23">
        <v>2460.0297089284763</v>
      </c>
      <c r="G392" s="24">
        <v>2189.5494569195762</v>
      </c>
      <c r="H392" s="24">
        <v>237.48118118438666</v>
      </c>
      <c r="I392" s="24">
        <v>32.999070824513751</v>
      </c>
    </row>
    <row r="393" spans="4:9" x14ac:dyDescent="0.2">
      <c r="D393" s="19" t="s">
        <v>37</v>
      </c>
      <c r="E393" s="28" t="s">
        <v>38</v>
      </c>
      <c r="F393" s="18">
        <v>1543.4962672667934</v>
      </c>
      <c r="G393" s="18">
        <v>1373.78886177088</v>
      </c>
      <c r="H393" s="18">
        <v>149.0028008092105</v>
      </c>
      <c r="I393" s="18">
        <v>20.704604686703146</v>
      </c>
    </row>
    <row r="394" spans="4:9" x14ac:dyDescent="0.2">
      <c r="D394" s="21" t="s">
        <v>39</v>
      </c>
      <c r="E394" s="32" t="s">
        <v>28</v>
      </c>
      <c r="F394" s="23">
        <v>956.27975985858745</v>
      </c>
      <c r="G394" s="24">
        <v>851.136805893928</v>
      </c>
      <c r="H394" s="24">
        <v>92.315326961176012</v>
      </c>
      <c r="I394" s="24">
        <v>12.827627003483476</v>
      </c>
    </row>
    <row r="395" spans="4:9" x14ac:dyDescent="0.2">
      <c r="D395" s="21" t="s">
        <v>40</v>
      </c>
      <c r="E395" s="31" t="s">
        <v>32</v>
      </c>
      <c r="F395" s="23">
        <v>193.45628500146512</v>
      </c>
      <c r="G395" s="24">
        <v>172.18576760487085</v>
      </c>
      <c r="H395" s="24">
        <v>18.67547652085165</v>
      </c>
      <c r="I395" s="24">
        <v>2.5950408757426393</v>
      </c>
    </row>
    <row r="396" spans="4:9" x14ac:dyDescent="0.2">
      <c r="D396" s="21" t="s">
        <v>41</v>
      </c>
      <c r="E396" s="26" t="s">
        <v>42</v>
      </c>
      <c r="F396" s="23">
        <v>393.76022240674098</v>
      </c>
      <c r="G396" s="24">
        <v>350.4662882720811</v>
      </c>
      <c r="H396" s="24">
        <v>38.01199732718284</v>
      </c>
      <c r="I396" s="24">
        <v>5.281936807477031</v>
      </c>
    </row>
    <row r="397" spans="4:9" x14ac:dyDescent="0.2">
      <c r="D397" s="19" t="s">
        <v>43</v>
      </c>
      <c r="E397" s="28" t="s">
        <v>44</v>
      </c>
      <c r="F397" s="18">
        <v>4749.3481965056562</v>
      </c>
      <c r="G397" s="18">
        <v>4227.1573902700657</v>
      </c>
      <c r="H397" s="18">
        <v>458.48260103060886</v>
      </c>
      <c r="I397" s="18">
        <v>63.708205204981681</v>
      </c>
    </row>
    <row r="398" spans="4:9" x14ac:dyDescent="0.2">
      <c r="D398" s="21" t="s">
        <v>45</v>
      </c>
      <c r="E398" s="32" t="s">
        <v>28</v>
      </c>
      <c r="F398" s="23">
        <v>3574.1297209893937</v>
      </c>
      <c r="G398" s="24">
        <v>3181.154179215634</v>
      </c>
      <c r="H398" s="24">
        <v>345.03182817921868</v>
      </c>
      <c r="I398" s="24">
        <v>47.943713594540831</v>
      </c>
    </row>
    <row r="399" spans="4:9" x14ac:dyDescent="0.2">
      <c r="D399" s="21" t="s">
        <v>46</v>
      </c>
      <c r="E399" s="31" t="s">
        <v>32</v>
      </c>
      <c r="F399" s="23">
        <v>740.68261958997573</v>
      </c>
      <c r="G399" s="24">
        <v>659.24456992813975</v>
      </c>
      <c r="H399" s="24">
        <v>71.502463057484661</v>
      </c>
      <c r="I399" s="24">
        <v>9.9355866043512915</v>
      </c>
    </row>
    <row r="400" spans="4:9" x14ac:dyDescent="0.2">
      <c r="D400" s="21" t="s">
        <v>47</v>
      </c>
      <c r="E400" s="26" t="s">
        <v>42</v>
      </c>
      <c r="F400" s="23">
        <v>434.53585592628667</v>
      </c>
      <c r="G400" s="24">
        <v>386.75864112629159</v>
      </c>
      <c r="H400" s="24">
        <v>41.948309793905544</v>
      </c>
      <c r="I400" s="24">
        <v>5.8289050060895589</v>
      </c>
    </row>
    <row r="401" spans="4:9" x14ac:dyDescent="0.2">
      <c r="D401" s="36">
        <v>3</v>
      </c>
      <c r="E401" s="35" t="s">
        <v>97</v>
      </c>
      <c r="F401" s="18">
        <v>0</v>
      </c>
      <c r="G401" s="18">
        <v>0</v>
      </c>
      <c r="H401" s="18">
        <v>0</v>
      </c>
      <c r="I401" s="18">
        <v>0</v>
      </c>
    </row>
    <row r="402" spans="4:9" x14ac:dyDescent="0.2">
      <c r="D402" s="33" t="s">
        <v>98</v>
      </c>
      <c r="E402" s="34" t="s">
        <v>99</v>
      </c>
      <c r="F402" s="23">
        <v>0</v>
      </c>
      <c r="G402" s="24">
        <v>0</v>
      </c>
      <c r="H402" s="24">
        <v>0</v>
      </c>
      <c r="I402" s="24">
        <v>0</v>
      </c>
    </row>
    <row r="403" spans="4:9" x14ac:dyDescent="0.2">
      <c r="D403" s="33" t="s">
        <v>100</v>
      </c>
      <c r="E403" s="34" t="s">
        <v>101</v>
      </c>
      <c r="F403" s="23">
        <v>0</v>
      </c>
      <c r="G403" s="24">
        <v>0</v>
      </c>
      <c r="H403" s="24">
        <v>0</v>
      </c>
      <c r="I403" s="24">
        <v>0</v>
      </c>
    </row>
    <row r="404" spans="4:9" x14ac:dyDescent="0.2">
      <c r="D404" s="33" t="s">
        <v>102</v>
      </c>
      <c r="E404" s="87" t="s">
        <v>103</v>
      </c>
      <c r="F404" s="23">
        <v>0</v>
      </c>
      <c r="G404" s="24">
        <v>0</v>
      </c>
      <c r="H404" s="24">
        <v>0</v>
      </c>
      <c r="I404" s="24">
        <v>0</v>
      </c>
    </row>
    <row r="405" spans="4:9" x14ac:dyDescent="0.2">
      <c r="D405" s="33">
        <v>4</v>
      </c>
      <c r="E405" s="34" t="s">
        <v>104</v>
      </c>
      <c r="F405" s="23">
        <v>0</v>
      </c>
      <c r="G405" s="24">
        <v>0</v>
      </c>
      <c r="H405" s="24">
        <v>0</v>
      </c>
      <c r="I405" s="24">
        <v>0</v>
      </c>
    </row>
    <row r="406" spans="4:9" x14ac:dyDescent="0.2">
      <c r="D406" s="36" t="s">
        <v>52</v>
      </c>
      <c r="E406" s="56" t="s">
        <v>123</v>
      </c>
      <c r="F406" s="29">
        <v>1247.141966625763</v>
      </c>
      <c r="G406" s="18">
        <v>1110.0187147400195</v>
      </c>
      <c r="H406" s="18">
        <v>120.39397177358079</v>
      </c>
      <c r="I406" s="18">
        <v>16.729280112162851</v>
      </c>
    </row>
    <row r="407" spans="4:9" x14ac:dyDescent="0.2">
      <c r="D407" s="19" t="s">
        <v>54</v>
      </c>
      <c r="E407" s="30" t="s">
        <v>51</v>
      </c>
      <c r="F407" s="29">
        <v>0</v>
      </c>
      <c r="G407" s="18">
        <v>0</v>
      </c>
      <c r="H407" s="18">
        <v>0</v>
      </c>
      <c r="I407" s="18">
        <v>0</v>
      </c>
    </row>
    <row r="408" spans="4:9" x14ac:dyDescent="0.2">
      <c r="D408" s="36" t="s">
        <v>62</v>
      </c>
      <c r="E408" s="35" t="s">
        <v>53</v>
      </c>
      <c r="F408" s="29">
        <v>0</v>
      </c>
      <c r="G408" s="18">
        <v>0</v>
      </c>
      <c r="H408" s="18">
        <v>0</v>
      </c>
      <c r="I408" s="18">
        <v>0</v>
      </c>
    </row>
    <row r="409" spans="4:9" ht="21" x14ac:dyDescent="0.2">
      <c r="D409" s="36" t="s">
        <v>64</v>
      </c>
      <c r="E409" s="35" t="s">
        <v>75</v>
      </c>
      <c r="F409" s="18">
        <v>3405.5207818970603</v>
      </c>
      <c r="G409" s="18">
        <v>2879.1293337614215</v>
      </c>
      <c r="H409" s="18">
        <v>462.17075713730333</v>
      </c>
      <c r="I409" s="18">
        <v>64.220690998335584</v>
      </c>
    </row>
    <row r="410" spans="4:9" x14ac:dyDescent="0.2">
      <c r="D410" s="33" t="s">
        <v>88</v>
      </c>
      <c r="E410" s="34" t="s">
        <v>57</v>
      </c>
      <c r="F410" s="23">
        <v>612.99374074147113</v>
      </c>
      <c r="G410" s="24">
        <v>518.24328007705617</v>
      </c>
      <c r="H410" s="24">
        <v>83.190736284714617</v>
      </c>
      <c r="I410" s="24">
        <v>11.559724379700411</v>
      </c>
    </row>
    <row r="411" spans="4:9" ht="22.5" x14ac:dyDescent="0.2">
      <c r="D411" s="33" t="s">
        <v>89</v>
      </c>
      <c r="E411" s="34" t="s">
        <v>59</v>
      </c>
      <c r="F411" s="23">
        <v>0</v>
      </c>
      <c r="G411" s="24">
        <v>0</v>
      </c>
      <c r="H411" s="24">
        <v>0</v>
      </c>
      <c r="I411" s="24">
        <v>0</v>
      </c>
    </row>
    <row r="412" spans="4:9" x14ac:dyDescent="0.2">
      <c r="D412" s="33" t="s">
        <v>90</v>
      </c>
      <c r="E412" s="34" t="s">
        <v>124</v>
      </c>
      <c r="F412" s="23">
        <v>2792.5270411555894</v>
      </c>
      <c r="G412" s="24">
        <v>2360.8860536843654</v>
      </c>
      <c r="H412" s="24">
        <v>378.98002085258872</v>
      </c>
      <c r="I412" s="24">
        <v>52.660966618635179</v>
      </c>
    </row>
    <row r="413" spans="4:9" x14ac:dyDescent="0.2">
      <c r="D413" s="36" t="s">
        <v>79</v>
      </c>
      <c r="E413" s="30" t="s">
        <v>125</v>
      </c>
      <c r="F413" s="71">
        <v>88543.54028922088</v>
      </c>
      <c r="G413" s="71">
        <v>74857.362601044602</v>
      </c>
      <c r="H413" s="71">
        <v>12016.439717883686</v>
      </c>
      <c r="I413" s="71">
        <v>1669.7379702925653</v>
      </c>
    </row>
    <row r="414" spans="4:9" x14ac:dyDescent="0.2">
      <c r="D414" s="19" t="s">
        <v>91</v>
      </c>
      <c r="E414" s="37" t="s">
        <v>63</v>
      </c>
      <c r="F414" s="38">
        <v>17708.708057844178</v>
      </c>
      <c r="G414" s="38">
        <v>14971.472520208921</v>
      </c>
      <c r="H414" s="38">
        <v>2403.2879435767372</v>
      </c>
      <c r="I414" s="38">
        <v>333.94759405851306</v>
      </c>
    </row>
    <row r="415" spans="4:9" ht="21.75" x14ac:dyDescent="0.2">
      <c r="D415" s="19" t="s">
        <v>126</v>
      </c>
      <c r="E415" s="30" t="s">
        <v>119</v>
      </c>
      <c r="F415" s="99">
        <v>106252.24834706506</v>
      </c>
      <c r="G415" s="99">
        <v>89828.83512125352</v>
      </c>
      <c r="H415" s="99">
        <v>14419.727661460423</v>
      </c>
      <c r="I415" s="99">
        <v>2003.6855643510783</v>
      </c>
    </row>
    <row r="416" spans="4:9" ht="21" x14ac:dyDescent="0.2">
      <c r="D416" s="39" t="s">
        <v>127</v>
      </c>
      <c r="E416" s="58" t="s">
        <v>92</v>
      </c>
      <c r="F416" s="59">
        <v>30631.456619641533</v>
      </c>
      <c r="G416" s="41">
        <v>27263.528144708944</v>
      </c>
      <c r="H416" s="41">
        <v>2957.0352232043988</v>
      </c>
      <c r="I416" s="41">
        <v>410.89325172818872</v>
      </c>
    </row>
    <row r="417" spans="4:9" x14ac:dyDescent="0.2">
      <c r="G417" s="105"/>
      <c r="H417" s="105"/>
      <c r="I417" s="105"/>
    </row>
    <row r="418" spans="4:9" x14ac:dyDescent="0.2">
      <c r="G418" s="15"/>
      <c r="H418" s="15"/>
      <c r="I418" s="15"/>
    </row>
    <row r="419" spans="4:9" ht="15" x14ac:dyDescent="0.25">
      <c r="D419" s="45" t="s">
        <v>66</v>
      </c>
      <c r="E419" s="2"/>
      <c r="F419" s="45"/>
      <c r="G419" s="45"/>
      <c r="H419" s="2"/>
      <c r="I419" s="46" t="s">
        <v>67</v>
      </c>
    </row>
  </sheetData>
  <mergeCells count="50">
    <mergeCell ref="D9:I9"/>
    <mergeCell ref="D11:D12"/>
    <mergeCell ref="E11:E12"/>
    <mergeCell ref="F11:F12"/>
    <mergeCell ref="G11:I11"/>
    <mergeCell ref="E66:I66"/>
    <mergeCell ref="D108:I108"/>
    <mergeCell ref="E17:I17"/>
    <mergeCell ref="D58:I58"/>
    <mergeCell ref="D60:D61"/>
    <mergeCell ref="E60:E61"/>
    <mergeCell ref="F60:F61"/>
    <mergeCell ref="G60:I60"/>
    <mergeCell ref="E115:I115"/>
    <mergeCell ref="D157:I157"/>
    <mergeCell ref="D110:D111"/>
    <mergeCell ref="E110:E111"/>
    <mergeCell ref="F110:F111"/>
    <mergeCell ref="G110:I110"/>
    <mergeCell ref="E166:I166"/>
    <mergeCell ref="D208:I208"/>
    <mergeCell ref="D160:D161"/>
    <mergeCell ref="E160:E161"/>
    <mergeCell ref="F160:F161"/>
    <mergeCell ref="G160:I160"/>
    <mergeCell ref="E213:I213"/>
    <mergeCell ref="D218:I218"/>
    <mergeCell ref="D210:D211"/>
    <mergeCell ref="E210:E211"/>
    <mergeCell ref="F210:F211"/>
    <mergeCell ref="G210:I210"/>
    <mergeCell ref="E269:I269"/>
    <mergeCell ref="D274:I274"/>
    <mergeCell ref="D322:I322"/>
    <mergeCell ref="D264:I264"/>
    <mergeCell ref="D266:D267"/>
    <mergeCell ref="E266:E267"/>
    <mergeCell ref="F266:F267"/>
    <mergeCell ref="G266:I266"/>
    <mergeCell ref="D329:I329"/>
    <mergeCell ref="D374:H374"/>
    <mergeCell ref="D325:D326"/>
    <mergeCell ref="E325:E326"/>
    <mergeCell ref="F325:F326"/>
    <mergeCell ref="G325:I325"/>
    <mergeCell ref="D381:I381"/>
    <mergeCell ref="D377:D378"/>
    <mergeCell ref="E377:E378"/>
    <mergeCell ref="F377:F378"/>
    <mergeCell ref="G377:I377"/>
  </mergeCells>
  <pageMargins left="0.78740157480314965" right="0.59055118110236227" top="0.35433070866141736" bottom="0" header="0.31496062992125984" footer="0"/>
  <pageSetup paperSize="9" scale="66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 tint="4.9989318521683403E-2"/>
    <pageSetUpPr fitToPage="1"/>
  </sheetPr>
  <dimension ref="B3:G55"/>
  <sheetViews>
    <sheetView tabSelected="1" topLeftCell="A38" workbookViewId="0">
      <selection activeCell="J31" sqref="J31"/>
    </sheetView>
  </sheetViews>
  <sheetFormatPr defaultRowHeight="15" x14ac:dyDescent="0.25"/>
  <cols>
    <col min="3" max="3" width="5.42578125" customWidth="1"/>
    <col min="4" max="4" width="38.7109375" customWidth="1"/>
    <col min="5" max="5" width="14.7109375" customWidth="1"/>
    <col min="6" max="6" width="11.42578125" customWidth="1"/>
    <col min="7" max="7" width="10.7109375" customWidth="1"/>
  </cols>
  <sheetData>
    <row r="3" spans="3:7" x14ac:dyDescent="0.25">
      <c r="C3" s="119"/>
      <c r="D3" s="119"/>
      <c r="E3" s="2"/>
      <c r="F3" s="2" t="s">
        <v>137</v>
      </c>
      <c r="G3" s="119"/>
    </row>
    <row r="4" spans="3:7" x14ac:dyDescent="0.25">
      <c r="C4" s="120"/>
      <c r="D4" s="120"/>
      <c r="E4" s="121"/>
      <c r="F4" s="121"/>
      <c r="G4" s="119"/>
    </row>
    <row r="5" spans="3:7" x14ac:dyDescent="0.25">
      <c r="C5" s="120"/>
      <c r="D5" s="120"/>
      <c r="E5" s="2" t="s">
        <v>1</v>
      </c>
      <c r="F5" s="121"/>
      <c r="G5" s="119"/>
    </row>
    <row r="6" spans="3:7" x14ac:dyDescent="0.25">
      <c r="C6" s="120"/>
      <c r="D6" s="120"/>
      <c r="E6" s="2" t="s">
        <v>2</v>
      </c>
      <c r="F6" s="121"/>
      <c r="G6" s="119"/>
    </row>
    <row r="7" spans="3:7" x14ac:dyDescent="0.25">
      <c r="C7" s="120"/>
      <c r="D7" s="120"/>
      <c r="E7" s="2" t="s">
        <v>160</v>
      </c>
      <c r="F7" s="2"/>
      <c r="G7" s="4"/>
    </row>
    <row r="8" spans="3:7" x14ac:dyDescent="0.25">
      <c r="C8" s="120"/>
      <c r="D8" s="120"/>
      <c r="E8" s="2"/>
      <c r="F8" s="121"/>
      <c r="G8" s="119"/>
    </row>
    <row r="9" spans="3:7" ht="44.25" customHeight="1" x14ac:dyDescent="0.25">
      <c r="C9" s="164" t="s">
        <v>138</v>
      </c>
      <c r="D9" s="164"/>
      <c r="E9" s="164"/>
      <c r="F9" s="164"/>
      <c r="G9" s="164"/>
    </row>
    <row r="10" spans="3:7" x14ac:dyDescent="0.25">
      <c r="C10" s="165"/>
      <c r="D10" s="165"/>
      <c r="E10" s="165"/>
    </row>
    <row r="11" spans="3:7" ht="15.75" thickBot="1" x14ac:dyDescent="0.3">
      <c r="C11" s="122"/>
      <c r="D11" s="122"/>
      <c r="E11" s="123"/>
    </row>
    <row r="12" spans="3:7" ht="53.25" customHeight="1" x14ac:dyDescent="0.25">
      <c r="C12" s="124" t="s">
        <v>4</v>
      </c>
      <c r="D12" s="125" t="s">
        <v>139</v>
      </c>
      <c r="E12" s="126" t="s">
        <v>140</v>
      </c>
      <c r="F12" s="126" t="s">
        <v>141</v>
      </c>
      <c r="G12" s="127" t="s">
        <v>142</v>
      </c>
    </row>
    <row r="13" spans="3:7" x14ac:dyDescent="0.25">
      <c r="C13" s="128"/>
      <c r="D13" s="129"/>
      <c r="E13" s="130" t="s">
        <v>143</v>
      </c>
      <c r="F13" s="130" t="s">
        <v>143</v>
      </c>
      <c r="G13" s="131" t="s">
        <v>143</v>
      </c>
    </row>
    <row r="14" spans="3:7" x14ac:dyDescent="0.25">
      <c r="C14" s="132">
        <v>1</v>
      </c>
      <c r="D14" s="133">
        <v>2</v>
      </c>
      <c r="E14" s="133">
        <v>3</v>
      </c>
      <c r="F14" s="133">
        <v>4</v>
      </c>
      <c r="G14" s="134">
        <v>5</v>
      </c>
    </row>
    <row r="15" spans="3:7" ht="26.25" customHeight="1" x14ac:dyDescent="0.25">
      <c r="C15" s="135" t="s">
        <v>144</v>
      </c>
      <c r="D15" s="136" t="s">
        <v>145</v>
      </c>
      <c r="E15" s="137">
        <v>128.9017327548097</v>
      </c>
      <c r="F15" s="137">
        <v>191.82531041505024</v>
      </c>
      <c r="G15" s="138">
        <v>0</v>
      </c>
    </row>
    <row r="16" spans="3:7" ht="27" customHeight="1" x14ac:dyDescent="0.25">
      <c r="C16" s="135" t="s">
        <v>146</v>
      </c>
      <c r="D16" s="136" t="s">
        <v>147</v>
      </c>
      <c r="E16" s="137">
        <v>22.24</v>
      </c>
      <c r="F16" s="137">
        <v>22.24</v>
      </c>
      <c r="G16" s="138">
        <v>0</v>
      </c>
    </row>
    <row r="17" spans="2:7" ht="23.25" customHeight="1" x14ac:dyDescent="0.25">
      <c r="C17" s="135" t="s">
        <v>148</v>
      </c>
      <c r="D17" s="136" t="s">
        <v>149</v>
      </c>
      <c r="E17" s="137">
        <v>4.3735748718155429</v>
      </c>
      <c r="F17" s="137">
        <v>6.4265170158527738</v>
      </c>
      <c r="G17" s="138">
        <v>-3.0000000000000001E-3</v>
      </c>
    </row>
    <row r="18" spans="2:7" ht="24" customHeight="1" x14ac:dyDescent="0.25">
      <c r="C18" s="135" t="s">
        <v>150</v>
      </c>
      <c r="D18" s="139" t="s">
        <v>151</v>
      </c>
      <c r="E18" s="137">
        <v>3.5863313948887448</v>
      </c>
      <c r="F18" s="137">
        <v>5.2697439529992742</v>
      </c>
      <c r="G18" s="138">
        <v>0</v>
      </c>
    </row>
    <row r="19" spans="2:7" ht="15" customHeight="1" x14ac:dyDescent="0.25">
      <c r="C19" s="135" t="s">
        <v>152</v>
      </c>
      <c r="D19" s="139" t="s">
        <v>57</v>
      </c>
      <c r="E19" s="137">
        <v>0.78724347692679797</v>
      </c>
      <c r="F19" s="137">
        <v>1.1567730628535</v>
      </c>
      <c r="G19" s="138">
        <v>-3.0000000000000001E-3</v>
      </c>
    </row>
    <row r="20" spans="2:7" ht="14.25" customHeight="1" x14ac:dyDescent="0.25">
      <c r="C20" s="135" t="s">
        <v>153</v>
      </c>
      <c r="D20" s="136" t="s">
        <v>154</v>
      </c>
      <c r="E20" s="137">
        <v>155.51530762662526</v>
      </c>
      <c r="F20" s="137">
        <v>220.50182743090301</v>
      </c>
      <c r="G20" s="138">
        <v>-3.0000000000000001E-3</v>
      </c>
    </row>
    <row r="21" spans="2:7" ht="13.5" customHeight="1" x14ac:dyDescent="0.25">
      <c r="C21" s="135" t="s">
        <v>155</v>
      </c>
      <c r="D21" s="140" t="s">
        <v>63</v>
      </c>
      <c r="E21" s="137">
        <v>31.103061525325053</v>
      </c>
      <c r="F21" s="137">
        <v>44.100365486180607</v>
      </c>
      <c r="G21" s="138">
        <v>-6.0000000000000006E-4</v>
      </c>
    </row>
    <row r="22" spans="2:7" ht="14.25" customHeight="1" thickBot="1" x14ac:dyDescent="0.3">
      <c r="C22" s="141" t="s">
        <v>156</v>
      </c>
      <c r="D22" s="142" t="s">
        <v>157</v>
      </c>
      <c r="E22" s="143">
        <v>186.6183691519503</v>
      </c>
      <c r="F22" s="143">
        <v>264.60219291708358</v>
      </c>
      <c r="G22" s="144">
        <v>-1.5999999999999999E-3</v>
      </c>
    </row>
    <row r="23" spans="2:7" x14ac:dyDescent="0.25">
      <c r="E23" s="145">
        <f>'[11]11'!I23</f>
        <v>186.6183691519503</v>
      </c>
      <c r="F23" s="145">
        <f>'[11]11'!K23</f>
        <v>264.60219291708358</v>
      </c>
      <c r="G23" s="145">
        <f>'[11]11'!M23</f>
        <v>2E-3</v>
      </c>
    </row>
    <row r="24" spans="2:7" ht="15.75" customHeight="1" x14ac:dyDescent="0.25">
      <c r="C24" s="166"/>
      <c r="D24" s="166"/>
      <c r="E24" s="146"/>
      <c r="F24" s="147"/>
    </row>
    <row r="27" spans="2:7" ht="15" customHeight="1" x14ac:dyDescent="0.25">
      <c r="B27" s="119"/>
      <c r="C27" s="45" t="s">
        <v>66</v>
      </c>
      <c r="D27" s="45"/>
      <c r="E27" s="45"/>
      <c r="F27" s="119"/>
      <c r="G27" s="46" t="s">
        <v>67</v>
      </c>
    </row>
    <row r="28" spans="2:7" ht="15" customHeight="1" x14ac:dyDescent="0.25">
      <c r="B28" s="119"/>
      <c r="C28" s="119"/>
      <c r="D28" s="119"/>
      <c r="E28" s="119"/>
      <c r="F28" s="119"/>
      <c r="G28" s="119"/>
    </row>
    <row r="29" spans="2:7" x14ac:dyDescent="0.25">
      <c r="B29" s="119"/>
      <c r="C29" s="119"/>
      <c r="D29" s="119"/>
      <c r="E29" s="119"/>
      <c r="F29" s="119"/>
      <c r="G29" s="119"/>
    </row>
    <row r="30" spans="2:7" x14ac:dyDescent="0.25">
      <c r="B30" s="119"/>
      <c r="C30" s="119"/>
      <c r="D30" s="119"/>
      <c r="E30" s="119"/>
      <c r="F30" s="119"/>
      <c r="G30" s="119"/>
    </row>
    <row r="31" spans="2:7" x14ac:dyDescent="0.25">
      <c r="B31" s="119"/>
      <c r="C31" s="119"/>
      <c r="D31" s="119"/>
      <c r="E31" s="2"/>
      <c r="F31" s="2" t="s">
        <v>158</v>
      </c>
      <c r="G31" s="119"/>
    </row>
    <row r="32" spans="2:7" x14ac:dyDescent="0.25">
      <c r="B32" s="119"/>
      <c r="C32" s="119"/>
      <c r="D32" s="119"/>
      <c r="E32" s="2"/>
      <c r="F32" s="2"/>
      <c r="G32" s="119"/>
    </row>
    <row r="33" spans="2:7" x14ac:dyDescent="0.25">
      <c r="B33" s="119"/>
      <c r="C33" s="120"/>
      <c r="D33" s="120"/>
      <c r="E33" s="2" t="s">
        <v>1</v>
      </c>
      <c r="F33" s="121"/>
      <c r="G33" s="119"/>
    </row>
    <row r="34" spans="2:7" x14ac:dyDescent="0.25">
      <c r="B34" s="119"/>
      <c r="C34" s="120"/>
      <c r="D34" s="120"/>
      <c r="E34" s="2" t="s">
        <v>2</v>
      </c>
      <c r="F34" s="121"/>
      <c r="G34" s="119"/>
    </row>
    <row r="35" spans="2:7" x14ac:dyDescent="0.25">
      <c r="B35" s="119"/>
      <c r="C35" s="120"/>
      <c r="D35" s="120"/>
      <c r="E35" s="2" t="s">
        <v>160</v>
      </c>
      <c r="F35" s="2"/>
      <c r="G35" s="4"/>
    </row>
    <row r="36" spans="2:7" x14ac:dyDescent="0.25">
      <c r="B36" s="119"/>
      <c r="C36" s="120"/>
      <c r="D36" s="120"/>
      <c r="E36" s="121"/>
      <c r="F36" s="121"/>
      <c r="G36" s="119"/>
    </row>
    <row r="37" spans="2:7" ht="45" customHeight="1" x14ac:dyDescent="0.25">
      <c r="B37" s="119"/>
      <c r="C37" s="164" t="s">
        <v>159</v>
      </c>
      <c r="D37" s="164"/>
      <c r="E37" s="164"/>
      <c r="F37" s="164"/>
      <c r="G37" s="164"/>
    </row>
    <row r="38" spans="2:7" x14ac:dyDescent="0.25">
      <c r="C38" s="165"/>
      <c r="D38" s="165"/>
      <c r="E38" s="165"/>
    </row>
    <row r="39" spans="2:7" ht="15.75" thickBot="1" x14ac:dyDescent="0.3">
      <c r="C39" s="122"/>
      <c r="D39" s="122"/>
      <c r="E39" s="123"/>
    </row>
    <row r="40" spans="2:7" ht="42" customHeight="1" x14ac:dyDescent="0.25">
      <c r="C40" s="124" t="s">
        <v>4</v>
      </c>
      <c r="D40" s="125" t="s">
        <v>139</v>
      </c>
      <c r="E40" s="126" t="s">
        <v>140</v>
      </c>
      <c r="F40" s="126" t="s">
        <v>141</v>
      </c>
      <c r="G40" s="127" t="s">
        <v>142</v>
      </c>
    </row>
    <row r="41" spans="2:7" x14ac:dyDescent="0.25">
      <c r="C41" s="128"/>
      <c r="D41" s="129"/>
      <c r="E41" s="130" t="s">
        <v>143</v>
      </c>
      <c r="F41" s="130" t="s">
        <v>143</v>
      </c>
      <c r="G41" s="131" t="s">
        <v>143</v>
      </c>
    </row>
    <row r="42" spans="2:7" x14ac:dyDescent="0.25">
      <c r="C42" s="132">
        <v>1</v>
      </c>
      <c r="D42" s="133">
        <v>2</v>
      </c>
      <c r="E42" s="133">
        <v>3</v>
      </c>
      <c r="F42" s="133">
        <v>4</v>
      </c>
      <c r="G42" s="134">
        <v>5</v>
      </c>
    </row>
    <row r="43" spans="2:7" ht="22.5" x14ac:dyDescent="0.25">
      <c r="C43" s="135" t="s">
        <v>144</v>
      </c>
      <c r="D43" s="136" t="s">
        <v>145</v>
      </c>
      <c r="E43" s="137">
        <v>130.90895362315146</v>
      </c>
      <c r="F43" s="137">
        <v>193.832531283392</v>
      </c>
      <c r="G43" s="138">
        <v>193.83253137493958</v>
      </c>
    </row>
    <row r="44" spans="2:7" ht="22.5" x14ac:dyDescent="0.25">
      <c r="C44" s="135" t="s">
        <v>146</v>
      </c>
      <c r="D44" s="136" t="s">
        <v>147</v>
      </c>
      <c r="E44" s="137">
        <v>22.239999999999995</v>
      </c>
      <c r="F44" s="137">
        <v>22.239999999999995</v>
      </c>
      <c r="G44" s="138">
        <v>22.24</v>
      </c>
    </row>
    <row r="45" spans="2:7" ht="22.5" x14ac:dyDescent="0.25">
      <c r="C45" s="135" t="s">
        <v>148</v>
      </c>
      <c r="D45" s="136" t="s">
        <v>149</v>
      </c>
      <c r="E45" s="137">
        <v>4.453863706549213</v>
      </c>
      <c r="F45" s="137">
        <v>6.5068058505864439</v>
      </c>
      <c r="G45" s="138">
        <v>6.5068058505864483</v>
      </c>
    </row>
    <row r="46" spans="2:7" ht="23.25" x14ac:dyDescent="0.25">
      <c r="C46" s="135" t="s">
        <v>150</v>
      </c>
      <c r="D46" s="139" t="s">
        <v>151</v>
      </c>
      <c r="E46" s="137">
        <v>3.6521682393703547</v>
      </c>
      <c r="F46" s="137">
        <v>5.3355807974808842</v>
      </c>
      <c r="G46" s="138">
        <v>5.3355807974808869</v>
      </c>
    </row>
    <row r="47" spans="2:7" x14ac:dyDescent="0.25">
      <c r="C47" s="135" t="s">
        <v>152</v>
      </c>
      <c r="D47" s="139" t="s">
        <v>57</v>
      </c>
      <c r="E47" s="137">
        <v>0.80169546717885842</v>
      </c>
      <c r="F47" s="137">
        <v>1.1712250531055601</v>
      </c>
      <c r="G47" s="138">
        <v>1.1712250531055612</v>
      </c>
    </row>
    <row r="48" spans="2:7" x14ac:dyDescent="0.25">
      <c r="C48" s="135" t="s">
        <v>153</v>
      </c>
      <c r="D48" s="136" t="s">
        <v>154</v>
      </c>
      <c r="E48" s="137">
        <v>157.60281732970066</v>
      </c>
      <c r="F48" s="137">
        <v>222.57933713397841</v>
      </c>
      <c r="G48" s="138">
        <v>222.57933722552605</v>
      </c>
    </row>
    <row r="49" spans="3:7" x14ac:dyDescent="0.25">
      <c r="C49" s="135" t="s">
        <v>155</v>
      </c>
      <c r="D49" s="140" t="s">
        <v>63</v>
      </c>
      <c r="E49" s="137">
        <v>31.520563465940132</v>
      </c>
      <c r="F49" s="137">
        <v>44.515867426795687</v>
      </c>
      <c r="G49" s="138">
        <v>44.515867445105215</v>
      </c>
    </row>
    <row r="50" spans="3:7" ht="15.75" thickBot="1" x14ac:dyDescent="0.3">
      <c r="C50" s="141" t="s">
        <v>156</v>
      </c>
      <c r="D50" s="142" t="s">
        <v>157</v>
      </c>
      <c r="E50" s="143">
        <v>189.1233807956408</v>
      </c>
      <c r="F50" s="143">
        <v>267.09520456077411</v>
      </c>
      <c r="G50" s="144">
        <v>267.09520467063123</v>
      </c>
    </row>
    <row r="51" spans="3:7" x14ac:dyDescent="0.25">
      <c r="E51" s="145">
        <f>'[11]11'!I64</f>
        <v>189.12338079564077</v>
      </c>
      <c r="F51" s="145">
        <f>'[11]11'!K64</f>
        <v>267.09520456077411</v>
      </c>
      <c r="G51" s="145">
        <f>'[11]11'!M64</f>
        <v>267.09520467063123</v>
      </c>
    </row>
    <row r="52" spans="3:7" x14ac:dyDescent="0.25">
      <c r="C52" s="166"/>
      <c r="D52" s="166"/>
      <c r="E52" s="146"/>
      <c r="F52" s="147"/>
    </row>
    <row r="55" spans="3:7" x14ac:dyDescent="0.25">
      <c r="C55" s="45" t="s">
        <v>66</v>
      </c>
      <c r="D55" s="45"/>
      <c r="E55" s="45"/>
      <c r="F55" s="119"/>
      <c r="G55" s="46" t="s">
        <v>67</v>
      </c>
    </row>
  </sheetData>
  <mergeCells count="6">
    <mergeCell ref="C37:G37"/>
    <mergeCell ref="C38:E38"/>
    <mergeCell ref="C52:D52"/>
    <mergeCell ref="C9:G9"/>
    <mergeCell ref="C10:E10"/>
    <mergeCell ref="C24:D24"/>
  </mergeCells>
  <conditionalFormatting sqref="C42:G42 C14:G14">
    <cfRule type="cellIs" dxfId="0" priority="1" operator="equal">
      <formula>0</formula>
    </cfRule>
  </conditionalFormatting>
  <pageMargins left="0.98425196850393704" right="0.78740157480314965" top="0.94488188976377963" bottom="0.74803149606299213" header="0.31496062992125984" footer="0.31496062992125984"/>
  <pageSetup paperSize="9" scale="66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</vt:lpstr>
      <vt:lpstr>ГВП </vt:lpstr>
      <vt:lpstr>'ГВП '!Область_печати</vt:lpstr>
      <vt:lpstr>'Тарифи на ТЕ'!Область_печати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NTM-PEO</dc:creator>
  <cp:lastModifiedBy>Пользователь</cp:lastModifiedBy>
  <dcterms:created xsi:type="dcterms:W3CDTF">2025-09-03T08:28:44Z</dcterms:created>
  <dcterms:modified xsi:type="dcterms:W3CDTF">2025-09-11T13:53:39Z</dcterms:modified>
</cp:coreProperties>
</file>